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6095" windowHeight="129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50" i="1" l="1"/>
  <c r="N147" i="1"/>
  <c r="N144" i="1"/>
  <c r="N141" i="1"/>
  <c r="N138" i="1"/>
  <c r="N135" i="1"/>
  <c r="N132" i="1"/>
  <c r="N129" i="1"/>
  <c r="N126" i="1"/>
  <c r="N123" i="1"/>
  <c r="N120" i="1"/>
  <c r="N117" i="1"/>
  <c r="N114" i="1"/>
  <c r="N111" i="1"/>
  <c r="N108" i="1"/>
  <c r="N105" i="1"/>
  <c r="N102" i="1"/>
  <c r="N99" i="1"/>
  <c r="N96" i="1"/>
  <c r="N93" i="1"/>
  <c r="N90" i="1"/>
  <c r="N87" i="1"/>
  <c r="N84" i="1"/>
  <c r="N81" i="1"/>
  <c r="N78" i="1"/>
  <c r="N75" i="1"/>
  <c r="N72" i="1"/>
  <c r="N69" i="1"/>
  <c r="N66" i="1"/>
  <c r="N63" i="1"/>
  <c r="N60" i="1"/>
  <c r="N57" i="1"/>
  <c r="N54" i="1"/>
  <c r="N51" i="1"/>
  <c r="N48" i="1"/>
  <c r="N45" i="1"/>
  <c r="N42" i="1"/>
  <c r="N39" i="1"/>
  <c r="N36" i="1"/>
  <c r="N33" i="1"/>
  <c r="N30" i="1"/>
  <c r="N27" i="1"/>
  <c r="N24" i="1"/>
  <c r="N21" i="1"/>
  <c r="N18" i="1"/>
  <c r="N15" i="1"/>
  <c r="N12" i="1"/>
  <c r="N9" i="1"/>
</calcChain>
</file>

<file path=xl/sharedStrings.xml><?xml version="1.0" encoding="utf-8"?>
<sst xmlns="http://schemas.openxmlformats.org/spreadsheetml/2006/main" count="184" uniqueCount="21">
  <si>
    <t>Приложение 5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</si>
  <si>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18 июня 2014 года</t>
  </si>
  <si>
    <t>Замер за час</t>
  </si>
  <si>
    <t>Потребление, МВт</t>
  </si>
  <si>
    <t>Время отключения очереди, минут</t>
  </si>
  <si>
    <t>от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</si>
  <si>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</si>
  <si>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</si>
  <si>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</si>
  <si>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</si>
  <si>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</si>
  <si>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</si>
  <si>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</si>
  <si>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</si>
  <si>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</si>
  <si>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</si>
  <si>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</si>
  <si>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</si>
  <si>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</si>
  <si>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>в т.ч. Южный  узел</t>
  </si>
  <si>
    <t xml:space="preserve"> 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</si>
</sst>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1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2" fontId="8" fillId="0" borderId="14" xfId="1" applyNumberFormat="1" applyFont="1" applyFill="1" applyBorder="1" applyAlignment="1">
      <alignment horizontal="center"/>
    </xf>
    <xf numFmtId="1" fontId="0" fillId="0" borderId="12" xfId="0" applyNumberFormat="1" applyFill="1" applyBorder="1"/>
    <xf numFmtId="17" fontId="8" fillId="0" borderId="16" xfId="0" applyNumberFormat="1" applyFont="1" applyBorder="1" applyAlignment="1">
      <alignment horizontal="center"/>
    </xf>
    <xf numFmtId="1" fontId="0" fillId="0" borderId="15" xfId="0" applyNumberFormat="1" applyFill="1" applyBorder="1"/>
    <xf numFmtId="0" fontId="10" fillId="0" borderId="16" xfId="0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5" fontId="12" fillId="0" borderId="15" xfId="2" applyNumberFormat="1" applyFont="1" applyFill="1" applyBorder="1"/>
    <xf numFmtId="0" fontId="8" fillId="0" borderId="16" xfId="0" applyFont="1" applyBorder="1" applyAlignment="1">
      <alignment horizontal="center"/>
    </xf>
    <xf numFmtId="2" fontId="8" fillId="0" borderId="17" xfId="1" applyNumberFormat="1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165" fontId="12" fillId="0" borderId="18" xfId="2" applyNumberFormat="1" applyFont="1" applyBorder="1"/>
    <xf numFmtId="0" fontId="8" fillId="0" borderId="20" xfId="0" applyFont="1" applyBorder="1" applyAlignment="1">
      <alignment horizontal="center"/>
    </xf>
    <xf numFmtId="2" fontId="8" fillId="0" borderId="21" xfId="1" applyNumberFormat="1" applyFont="1" applyFill="1" applyBorder="1" applyAlignment="1">
      <alignment horizontal="center"/>
    </xf>
    <xf numFmtId="1" fontId="0" fillId="0" borderId="19" xfId="0" applyNumberFormat="1" applyFill="1" applyBorder="1"/>
    <xf numFmtId="2" fontId="10" fillId="4" borderId="10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</cellXfs>
  <cellStyles count="3">
    <cellStyle name="Обычный" xfId="0" builtinId="0"/>
    <cellStyle name="Обычный 6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"/>
  <sheetViews>
    <sheetView tabSelected="1" zoomScale="85" zoomScaleNormal="85" workbookViewId="0">
      <selection activeCell="B3" sqref="B3:L3"/>
    </sheetView>
  </sheetViews>
  <sheetFormatPr defaultRowHeight="15" x14ac:dyDescent="0.25"/>
  <cols>
    <col min="1" max="1" width="14" customWidth="1"/>
    <col min="2" max="2" width="15.85546875" customWidth="1"/>
    <col min="14" max="14" width="9.140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3" t="s">
        <v>0</v>
      </c>
      <c r="M2" s="33"/>
      <c r="N2" s="33"/>
    </row>
    <row r="3" spans="1:14" ht="84" customHeight="1" x14ac:dyDescent="0.25">
      <c r="A3" s="1"/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1"/>
      <c r="N3" s="1"/>
    </row>
    <row r="4" spans="1:14" ht="15.75" thickBot="1" x14ac:dyDescent="0.3">
      <c r="A4" s="1"/>
      <c r="B4" s="1"/>
      <c r="C4" s="1"/>
      <c r="D4" s="36"/>
      <c r="E4" s="36"/>
      <c r="F4" s="36"/>
      <c r="G4" s="36"/>
      <c r="H4" s="36"/>
      <c r="I4" s="36"/>
      <c r="J4" s="1"/>
      <c r="K4" s="1"/>
      <c r="L4" s="1"/>
      <c r="M4" s="1"/>
      <c r="N4" s="1"/>
    </row>
    <row r="5" spans="1:14" x14ac:dyDescent="0.25">
      <c r="A5" s="37" t="s">
        <v>2</v>
      </c>
      <c r="B5" s="39" t="s">
        <v>3</v>
      </c>
      <c r="C5" s="39" t="s">
        <v>4</v>
      </c>
      <c r="D5" s="41" t="s">
        <v>5</v>
      </c>
      <c r="E5" s="42"/>
      <c r="F5" s="42"/>
      <c r="G5" s="42"/>
      <c r="H5" s="42"/>
      <c r="I5" s="42"/>
      <c r="J5" s="42"/>
      <c r="K5" s="42"/>
      <c r="L5" s="42"/>
      <c r="M5" s="43"/>
      <c r="N5" s="44"/>
    </row>
    <row r="6" spans="1:14" ht="51.75" customHeight="1" thickBot="1" x14ac:dyDescent="0.3">
      <c r="A6" s="38"/>
      <c r="B6" s="40"/>
      <c r="C6" s="40"/>
      <c r="D6" s="2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4" t="s">
        <v>15</v>
      </c>
      <c r="N6" s="45"/>
    </row>
    <row r="7" spans="1:14" ht="15.75" x14ac:dyDescent="0.25">
      <c r="A7" s="31">
        <v>1</v>
      </c>
      <c r="B7" s="32">
        <v>179.6</v>
      </c>
      <c r="C7" s="5" t="s">
        <v>16</v>
      </c>
      <c r="D7" s="6">
        <v>0.17600000000000002</v>
      </c>
      <c r="E7" s="6">
        <v>1.4146000000000001</v>
      </c>
      <c r="F7" s="6">
        <v>2.6653000000000002</v>
      </c>
      <c r="G7" s="6">
        <v>5.6892000000000005</v>
      </c>
      <c r="H7" s="6">
        <v>7.0345000000000004</v>
      </c>
      <c r="I7" s="6">
        <v>7.2808999999999999</v>
      </c>
      <c r="J7" s="6">
        <v>7.8000999999999996</v>
      </c>
      <c r="K7" s="6">
        <v>7.8000999999999996</v>
      </c>
      <c r="L7" s="6">
        <v>7.8000999999999996</v>
      </c>
      <c r="M7" s="6">
        <v>7.8000999999999996</v>
      </c>
      <c r="N7" s="7"/>
    </row>
    <row r="8" spans="1:14" ht="15.75" x14ac:dyDescent="0.25">
      <c r="A8" s="28"/>
      <c r="B8" s="30"/>
      <c r="C8" s="8" t="s">
        <v>17</v>
      </c>
      <c r="D8" s="6">
        <v>2.3408000000000002</v>
      </c>
      <c r="E8" s="6">
        <v>5.6976700000000013</v>
      </c>
      <c r="F8" s="6">
        <v>9.3595700000000015</v>
      </c>
      <c r="G8" s="6">
        <v>14.357970000000003</v>
      </c>
      <c r="H8" s="6">
        <v>18.077070000000003</v>
      </c>
      <c r="I8" s="6">
        <v>22.195470000000004</v>
      </c>
      <c r="J8" s="6">
        <v>25.92557</v>
      </c>
      <c r="K8" s="6">
        <v>29.468669999999999</v>
      </c>
      <c r="L8" s="6">
        <v>31.227570000000004</v>
      </c>
      <c r="M8" s="6">
        <v>35.018169999999998</v>
      </c>
      <c r="N8" s="9"/>
    </row>
    <row r="9" spans="1:14" ht="15.75" x14ac:dyDescent="0.25">
      <c r="A9" s="28"/>
      <c r="B9" s="30"/>
      <c r="C9" s="10" t="s">
        <v>18</v>
      </c>
      <c r="D9" s="11">
        <v>2.8380800000000006</v>
      </c>
      <c r="E9" s="11">
        <v>6.4878240000000007</v>
      </c>
      <c r="F9" s="11">
        <v>10.284624000000001</v>
      </c>
      <c r="G9" s="11">
        <v>15.499344000000001</v>
      </c>
      <c r="H9" s="11">
        <v>19.558223999999999</v>
      </c>
      <c r="I9" s="11">
        <v>24.341744000000002</v>
      </c>
      <c r="J9" s="11">
        <v>28.305424000000002</v>
      </c>
      <c r="K9" s="11">
        <v>32.057424000000005</v>
      </c>
      <c r="L9" s="11">
        <v>33.890864000000008</v>
      </c>
      <c r="M9" s="11">
        <v>37.809744000000009</v>
      </c>
      <c r="N9" s="12">
        <f>M9/B7</f>
        <v>0.21052195991091319</v>
      </c>
    </row>
    <row r="10" spans="1:14" ht="15.75" x14ac:dyDescent="0.25">
      <c r="A10" s="22" t="s">
        <v>19</v>
      </c>
      <c r="B10" s="25">
        <v>74.400000000000006</v>
      </c>
      <c r="C10" s="13" t="s">
        <v>16</v>
      </c>
      <c r="D10" s="14">
        <v>5.7800000000000004E-2</v>
      </c>
      <c r="E10" s="14">
        <v>0.14280000000000001</v>
      </c>
      <c r="F10" s="14">
        <v>0.71230000000000004</v>
      </c>
      <c r="G10" s="14">
        <v>4.7786999999999997</v>
      </c>
      <c r="H10" s="14">
        <v>6.8577999999999992</v>
      </c>
      <c r="I10" s="14">
        <v>6.8577999999999992</v>
      </c>
      <c r="J10" s="14">
        <v>6.8577999999999992</v>
      </c>
      <c r="K10" s="14">
        <v>6.8577999999999992</v>
      </c>
      <c r="L10" s="14">
        <v>6.8577999999999992</v>
      </c>
      <c r="M10" s="14">
        <v>6.8577999999999992</v>
      </c>
      <c r="N10" s="9"/>
    </row>
    <row r="11" spans="1:14" ht="15.75" x14ac:dyDescent="0.25">
      <c r="A11" s="23"/>
      <c r="B11" s="25"/>
      <c r="C11" s="8" t="s">
        <v>20</v>
      </c>
      <c r="D11" s="14">
        <v>0.2278</v>
      </c>
      <c r="E11" s="14">
        <v>0.48280000000000006</v>
      </c>
      <c r="F11" s="14">
        <v>1.2223000000000002</v>
      </c>
      <c r="G11" s="14">
        <v>5.803799999999999</v>
      </c>
      <c r="H11" s="14">
        <v>8.3146999999999984</v>
      </c>
      <c r="I11" s="14">
        <v>9.9619999999999997</v>
      </c>
      <c r="J11" s="14">
        <v>11.5175</v>
      </c>
      <c r="K11" s="14">
        <v>12.593599999999999</v>
      </c>
      <c r="L11" s="14">
        <v>12.960799999999999</v>
      </c>
      <c r="M11" s="14">
        <v>13.5847</v>
      </c>
      <c r="N11" s="9"/>
    </row>
    <row r="12" spans="1:14" ht="16.5" thickBot="1" x14ac:dyDescent="0.3">
      <c r="A12" s="24"/>
      <c r="B12" s="26"/>
      <c r="C12" s="15" t="s">
        <v>18</v>
      </c>
      <c r="D12" s="16">
        <v>0.25459999999999999</v>
      </c>
      <c r="E12" s="16">
        <v>0.53960000000000008</v>
      </c>
      <c r="F12" s="16">
        <v>1.3661000000000001</v>
      </c>
      <c r="G12" s="16">
        <v>6.4865999999999993</v>
      </c>
      <c r="H12" s="16">
        <v>9.2928999999999977</v>
      </c>
      <c r="I12" s="16">
        <v>11.278399999999998</v>
      </c>
      <c r="J12" s="16">
        <v>13.016899999999998</v>
      </c>
      <c r="K12" s="16">
        <v>14.219599999999998</v>
      </c>
      <c r="L12" s="16">
        <v>14.629999999999999</v>
      </c>
      <c r="M12" s="16">
        <v>15.327299999999996</v>
      </c>
      <c r="N12" s="17">
        <f>M12/B10</f>
        <v>0.20601209677419346</v>
      </c>
    </row>
    <row r="13" spans="1:14" ht="15.75" x14ac:dyDescent="0.25">
      <c r="A13" s="27">
        <v>2</v>
      </c>
      <c r="B13" s="29">
        <v>169.7</v>
      </c>
      <c r="C13" s="18" t="s">
        <v>16</v>
      </c>
      <c r="D13" s="19">
        <v>0.14799999999999999</v>
      </c>
      <c r="E13" s="19">
        <v>0.95700000000000007</v>
      </c>
      <c r="F13" s="19">
        <v>1.4510000000000001</v>
      </c>
      <c r="G13" s="19">
        <v>4.1739999999999995</v>
      </c>
      <c r="H13" s="19">
        <v>5.3779999999999992</v>
      </c>
      <c r="I13" s="19">
        <v>5.605999999999999</v>
      </c>
      <c r="J13" s="19">
        <v>6.1769999999999987</v>
      </c>
      <c r="K13" s="19">
        <v>6.323999999999999</v>
      </c>
      <c r="L13" s="19">
        <v>6.323999999999999</v>
      </c>
      <c r="M13" s="19">
        <v>6.323999999999999</v>
      </c>
      <c r="N13" s="20"/>
    </row>
    <row r="14" spans="1:14" ht="15.75" x14ac:dyDescent="0.25">
      <c r="A14" s="28"/>
      <c r="B14" s="30"/>
      <c r="C14" s="8" t="s">
        <v>17</v>
      </c>
      <c r="D14" s="14">
        <v>2.19</v>
      </c>
      <c r="E14" s="14">
        <v>4.9870000000000001</v>
      </c>
      <c r="F14" s="14">
        <v>8.2190000000000012</v>
      </c>
      <c r="G14" s="14">
        <v>12.403</v>
      </c>
      <c r="H14" s="14">
        <v>15.521000000000001</v>
      </c>
      <c r="I14" s="14">
        <v>18.904</v>
      </c>
      <c r="J14" s="14">
        <v>21.831</v>
      </c>
      <c r="K14" s="14">
        <v>24.866999999999997</v>
      </c>
      <c r="L14" s="14">
        <v>26.824999999999999</v>
      </c>
      <c r="M14" s="14">
        <v>31.041999999999994</v>
      </c>
      <c r="N14" s="9"/>
    </row>
    <row r="15" spans="1:14" ht="15.75" x14ac:dyDescent="0.25">
      <c r="A15" s="28"/>
      <c r="B15" s="30"/>
      <c r="C15" s="10" t="s">
        <v>18</v>
      </c>
      <c r="D15" s="11">
        <v>2.8600000000000003</v>
      </c>
      <c r="E15" s="11">
        <v>6.1633000000000004</v>
      </c>
      <c r="F15" s="11">
        <v>9.7867000000000015</v>
      </c>
      <c r="G15" s="11">
        <v>14.591500000000002</v>
      </c>
      <c r="H15" s="11">
        <v>18.334800000000001</v>
      </c>
      <c r="I15" s="11">
        <v>22.495000000000001</v>
      </c>
      <c r="J15" s="11">
        <v>25.822500000000005</v>
      </c>
      <c r="K15" s="11">
        <v>29.304000000000002</v>
      </c>
      <c r="L15" s="11">
        <v>31.499599999999997</v>
      </c>
      <c r="M15" s="11">
        <v>36.207599999999999</v>
      </c>
      <c r="N15" s="12">
        <f>M15/B13</f>
        <v>0.21336240424278138</v>
      </c>
    </row>
    <row r="16" spans="1:14" ht="15.75" x14ac:dyDescent="0.25">
      <c r="A16" s="22" t="s">
        <v>19</v>
      </c>
      <c r="B16" s="25">
        <v>70</v>
      </c>
      <c r="C16" s="13" t="s">
        <v>16</v>
      </c>
      <c r="D16" s="14">
        <v>3.5200000000000002E-2</v>
      </c>
      <c r="E16" s="14">
        <v>0.13119999999999998</v>
      </c>
      <c r="F16" s="14">
        <v>0.65920000000000012</v>
      </c>
      <c r="G16" s="14">
        <v>4.4672000000000001</v>
      </c>
      <c r="H16" s="14">
        <v>6.3935999999999993</v>
      </c>
      <c r="I16" s="14">
        <v>6.3935999999999993</v>
      </c>
      <c r="J16" s="14">
        <v>6.3935999999999993</v>
      </c>
      <c r="K16" s="14">
        <v>6.3935999999999993</v>
      </c>
      <c r="L16" s="14">
        <v>6.3935999999999993</v>
      </c>
      <c r="M16" s="14">
        <v>6.3935999999999993</v>
      </c>
      <c r="N16" s="9"/>
    </row>
    <row r="17" spans="1:14" ht="15.75" x14ac:dyDescent="0.25">
      <c r="A17" s="23"/>
      <c r="B17" s="25"/>
      <c r="C17" s="8" t="s">
        <v>20</v>
      </c>
      <c r="D17" s="14">
        <v>0.19520000000000001</v>
      </c>
      <c r="E17" s="14">
        <v>0.45120000000000005</v>
      </c>
      <c r="F17" s="14">
        <v>1.1392</v>
      </c>
      <c r="G17" s="14">
        <v>5.4223999999999997</v>
      </c>
      <c r="H17" s="14">
        <v>7.7951999999999986</v>
      </c>
      <c r="I17" s="14">
        <v>9.6159999999999997</v>
      </c>
      <c r="J17" s="14">
        <v>10.8528</v>
      </c>
      <c r="K17" s="14">
        <v>11.628799999999998</v>
      </c>
      <c r="L17" s="14">
        <v>11.814399999999999</v>
      </c>
      <c r="M17" s="14">
        <v>12.376000000000001</v>
      </c>
      <c r="N17" s="9"/>
    </row>
    <row r="18" spans="1:14" ht="16.5" thickBot="1" x14ac:dyDescent="0.3">
      <c r="A18" s="24"/>
      <c r="B18" s="26"/>
      <c r="C18" s="15" t="s">
        <v>18</v>
      </c>
      <c r="D18" s="16">
        <v>0.21959999999999999</v>
      </c>
      <c r="E18" s="16">
        <v>0.50760000000000005</v>
      </c>
      <c r="F18" s="16">
        <v>1.2816000000000001</v>
      </c>
      <c r="G18" s="16">
        <v>6.1001999999999992</v>
      </c>
      <c r="H18" s="16">
        <v>8.7695999999999987</v>
      </c>
      <c r="I18" s="16">
        <v>10.951199999999998</v>
      </c>
      <c r="J18" s="16">
        <v>12.342599999999997</v>
      </c>
      <c r="K18" s="16">
        <v>13.215599999999998</v>
      </c>
      <c r="L18" s="16">
        <v>13.424399999999997</v>
      </c>
      <c r="M18" s="16">
        <v>14.056199999999997</v>
      </c>
      <c r="N18" s="17">
        <f>M18/B16</f>
        <v>0.20080285714285709</v>
      </c>
    </row>
    <row r="19" spans="1:14" ht="15.75" x14ac:dyDescent="0.25">
      <c r="A19" s="27">
        <v>3</v>
      </c>
      <c r="B19" s="29">
        <v>160.30000000000001</v>
      </c>
      <c r="C19" s="18" t="s">
        <v>16</v>
      </c>
      <c r="D19" s="19">
        <v>0.14899999999999999</v>
      </c>
      <c r="E19" s="19">
        <v>0.94</v>
      </c>
      <c r="F19" s="19">
        <v>1.9240000000000002</v>
      </c>
      <c r="G19" s="19">
        <v>4.4809999999999999</v>
      </c>
      <c r="H19" s="19">
        <v>5.6189999999999998</v>
      </c>
      <c r="I19" s="19">
        <v>5.843</v>
      </c>
      <c r="J19" s="19">
        <v>6.2309999999999999</v>
      </c>
      <c r="K19" s="19">
        <v>6.2309999999999999</v>
      </c>
      <c r="L19" s="19">
        <v>6.2309999999999999</v>
      </c>
      <c r="M19" s="19">
        <v>6.2309999999999999</v>
      </c>
      <c r="N19" s="20"/>
    </row>
    <row r="20" spans="1:14" ht="15.75" x14ac:dyDescent="0.25">
      <c r="A20" s="28"/>
      <c r="B20" s="30"/>
      <c r="C20" s="8" t="s">
        <v>17</v>
      </c>
      <c r="D20" s="14">
        <v>1.85517</v>
      </c>
      <c r="E20" s="14">
        <v>4.23217</v>
      </c>
      <c r="F20" s="14">
        <v>7.160470000000001</v>
      </c>
      <c r="G20" s="14">
        <v>11.43347</v>
      </c>
      <c r="H20" s="14">
        <v>14.813470000000001</v>
      </c>
      <c r="I20" s="14">
        <v>18.289470000000001</v>
      </c>
      <c r="J20" s="14">
        <v>21.18347</v>
      </c>
      <c r="K20" s="14">
        <v>23.559470000000005</v>
      </c>
      <c r="L20" s="14">
        <v>25.163470000000004</v>
      </c>
      <c r="M20" s="14">
        <v>29.405470000000001</v>
      </c>
      <c r="N20" s="9"/>
    </row>
    <row r="21" spans="1:14" ht="15.75" x14ac:dyDescent="0.25">
      <c r="A21" s="28"/>
      <c r="B21" s="30"/>
      <c r="C21" s="10" t="s">
        <v>18</v>
      </c>
      <c r="D21" s="11">
        <v>2.5323870000000004</v>
      </c>
      <c r="E21" s="11">
        <v>5.3637870000000003</v>
      </c>
      <c r="F21" s="11">
        <v>8.6520170000000007</v>
      </c>
      <c r="G21" s="11">
        <v>13.484317000000001</v>
      </c>
      <c r="H21" s="11">
        <v>17.449816999999999</v>
      </c>
      <c r="I21" s="11">
        <v>21.839917</v>
      </c>
      <c r="J21" s="11">
        <v>25.154216999999999</v>
      </c>
      <c r="K21" s="11">
        <v>27.931716999999999</v>
      </c>
      <c r="L21" s="11">
        <v>29.737916999999996</v>
      </c>
      <c r="M21" s="11">
        <v>34.470116999999995</v>
      </c>
      <c r="N21" s="12">
        <f>M21/B19</f>
        <v>0.21503504054897063</v>
      </c>
    </row>
    <row r="22" spans="1:14" ht="15.75" x14ac:dyDescent="0.25">
      <c r="A22" s="22" t="s">
        <v>19</v>
      </c>
      <c r="B22" s="25">
        <v>66.099999999999994</v>
      </c>
      <c r="C22" s="13" t="s">
        <v>16</v>
      </c>
      <c r="D22" s="14">
        <v>4.3699999999999996E-2</v>
      </c>
      <c r="E22" s="14">
        <v>0.1767</v>
      </c>
      <c r="F22" s="14">
        <v>0.83029999999999982</v>
      </c>
      <c r="G22" s="14">
        <v>5.0216999999999992</v>
      </c>
      <c r="H22" s="14">
        <v>7.1838999999999995</v>
      </c>
      <c r="I22" s="14">
        <v>7.1838999999999995</v>
      </c>
      <c r="J22" s="14">
        <v>7.1838999999999995</v>
      </c>
      <c r="K22" s="14">
        <v>7.1838999999999995</v>
      </c>
      <c r="L22" s="14">
        <v>7.1838999999999995</v>
      </c>
      <c r="M22" s="14">
        <v>7.1838999999999995</v>
      </c>
      <c r="N22" s="9"/>
    </row>
    <row r="23" spans="1:14" ht="15.75" x14ac:dyDescent="0.25">
      <c r="A23" s="23"/>
      <c r="B23" s="25"/>
      <c r="C23" s="8" t="s">
        <v>20</v>
      </c>
      <c r="D23" s="14">
        <v>0.23369999999999999</v>
      </c>
      <c r="E23" s="14">
        <v>0.55670000000000008</v>
      </c>
      <c r="F23" s="14">
        <v>1.4002999999999997</v>
      </c>
      <c r="G23" s="14">
        <v>6.1939999999999991</v>
      </c>
      <c r="H23" s="14">
        <v>8.9356999999999989</v>
      </c>
      <c r="I23" s="14">
        <v>11.0656</v>
      </c>
      <c r="J23" s="14">
        <v>12.095399999999998</v>
      </c>
      <c r="K23" s="14">
        <v>12.564699999999998</v>
      </c>
      <c r="L23" s="14">
        <v>12.747099999999998</v>
      </c>
      <c r="M23" s="14">
        <v>13.442499999999999</v>
      </c>
      <c r="N23" s="9"/>
    </row>
    <row r="24" spans="1:14" ht="16.5" thickBot="1" x14ac:dyDescent="0.3">
      <c r="A24" s="24"/>
      <c r="B24" s="26"/>
      <c r="C24" s="15" t="s">
        <v>18</v>
      </c>
      <c r="D24" s="16">
        <v>0.23369999999999999</v>
      </c>
      <c r="E24" s="16">
        <v>0.55670000000000008</v>
      </c>
      <c r="F24" s="16">
        <v>1.4002999999999999</v>
      </c>
      <c r="G24" s="16">
        <v>6.1939999999999991</v>
      </c>
      <c r="H24" s="16">
        <v>8.9357000000000006</v>
      </c>
      <c r="I24" s="16">
        <v>11.1853</v>
      </c>
      <c r="J24" s="16">
        <v>12.2151</v>
      </c>
      <c r="K24" s="16">
        <v>12.6844</v>
      </c>
      <c r="L24" s="16">
        <v>12.8668</v>
      </c>
      <c r="M24" s="21">
        <v>13.562199999999999</v>
      </c>
      <c r="N24" s="17">
        <f>M24/B22</f>
        <v>0.2051770045385779</v>
      </c>
    </row>
    <row r="25" spans="1:14" ht="15.75" x14ac:dyDescent="0.25">
      <c r="A25" s="27">
        <v>4</v>
      </c>
      <c r="B25" s="29">
        <v>161.9</v>
      </c>
      <c r="C25" s="18" t="s">
        <v>16</v>
      </c>
      <c r="D25" s="19">
        <v>0.15290000000000004</v>
      </c>
      <c r="E25" s="19">
        <v>0.98780000000000012</v>
      </c>
      <c r="F25" s="19">
        <v>2.0185</v>
      </c>
      <c r="G25" s="19">
        <v>4.6970000000000001</v>
      </c>
      <c r="H25" s="19">
        <v>5.8310999999999993</v>
      </c>
      <c r="I25" s="19">
        <v>6.0785999999999989</v>
      </c>
      <c r="J25" s="19">
        <v>6.3975999999999997</v>
      </c>
      <c r="K25" s="19">
        <v>6.3975999999999997</v>
      </c>
      <c r="L25" s="19">
        <v>6.4701999999999993</v>
      </c>
      <c r="M25" s="19">
        <v>6.4701999999999993</v>
      </c>
      <c r="N25" s="20"/>
    </row>
    <row r="26" spans="1:14" ht="15.75" x14ac:dyDescent="0.25">
      <c r="A26" s="28"/>
      <c r="B26" s="30"/>
      <c r="C26" s="8" t="s">
        <v>17</v>
      </c>
      <c r="D26" s="14">
        <v>2.2275</v>
      </c>
      <c r="E26" s="14">
        <v>4.9357000000000015</v>
      </c>
      <c r="F26" s="14">
        <v>8.2654000000000014</v>
      </c>
      <c r="G26" s="14">
        <v>12.5158</v>
      </c>
      <c r="H26" s="14">
        <v>15.906000000000002</v>
      </c>
      <c r="I26" s="14">
        <v>19.319300000000002</v>
      </c>
      <c r="J26" s="14">
        <v>22.218900000000001</v>
      </c>
      <c r="K26" s="14">
        <v>25.2791</v>
      </c>
      <c r="L26" s="14">
        <v>27.326530000000002</v>
      </c>
      <c r="M26" s="14">
        <v>31.428429999999999</v>
      </c>
      <c r="N26" s="9"/>
    </row>
    <row r="27" spans="1:14" ht="15.75" x14ac:dyDescent="0.25">
      <c r="A27" s="28"/>
      <c r="B27" s="30"/>
      <c r="C27" s="10" t="s">
        <v>18</v>
      </c>
      <c r="D27" s="11">
        <v>2.8496999999999999</v>
      </c>
      <c r="E27" s="11">
        <v>5.8983499999999989</v>
      </c>
      <c r="F27" s="11">
        <v>9.4518499999999985</v>
      </c>
      <c r="G27" s="11">
        <v>14.032299999999998</v>
      </c>
      <c r="H27" s="11">
        <v>17.836499999999997</v>
      </c>
      <c r="I27" s="11">
        <v>22.021349999999995</v>
      </c>
      <c r="J27" s="11">
        <v>25.107949999999995</v>
      </c>
      <c r="K27" s="11">
        <v>28.467099999999995</v>
      </c>
      <c r="L27" s="11">
        <v>30.657044999999993</v>
      </c>
      <c r="M27" s="11">
        <v>35.008644999999994</v>
      </c>
      <c r="N27" s="12">
        <f>M27/B25</f>
        <v>0.21623622606547246</v>
      </c>
    </row>
    <row r="28" spans="1:14" ht="15.75" x14ac:dyDescent="0.25">
      <c r="A28" s="22" t="s">
        <v>19</v>
      </c>
      <c r="B28" s="25">
        <v>67.3</v>
      </c>
      <c r="C28" s="13" t="s">
        <v>16</v>
      </c>
      <c r="D28" s="14">
        <v>2.47E-2</v>
      </c>
      <c r="E28" s="14">
        <v>0.2147</v>
      </c>
      <c r="F28" s="14">
        <v>0.67260000000000009</v>
      </c>
      <c r="G28" s="14">
        <v>4.6511999999999993</v>
      </c>
      <c r="H28" s="14">
        <v>6.6101000000000001</v>
      </c>
      <c r="I28" s="14">
        <v>6.6101000000000001</v>
      </c>
      <c r="J28" s="14">
        <v>6.6101000000000001</v>
      </c>
      <c r="K28" s="14">
        <v>6.6101000000000001</v>
      </c>
      <c r="L28" s="14">
        <v>6.6101000000000001</v>
      </c>
      <c r="M28" s="14">
        <v>6.6101000000000001</v>
      </c>
      <c r="N28" s="9"/>
    </row>
    <row r="29" spans="1:14" ht="15.75" x14ac:dyDescent="0.25">
      <c r="A29" s="23"/>
      <c r="B29" s="25"/>
      <c r="C29" s="8" t="s">
        <v>20</v>
      </c>
      <c r="D29" s="14">
        <v>0.2147</v>
      </c>
      <c r="E29" s="14">
        <v>0.59470000000000001</v>
      </c>
      <c r="F29" s="14">
        <v>1.2425999999999999</v>
      </c>
      <c r="G29" s="14">
        <v>5.7702999999999998</v>
      </c>
      <c r="H29" s="14">
        <v>8.2478999999999996</v>
      </c>
      <c r="I29" s="14">
        <v>10.288499999999999</v>
      </c>
      <c r="J29" s="14">
        <v>11.5235</v>
      </c>
      <c r="K29" s="14">
        <v>12.5723</v>
      </c>
      <c r="L29" s="14">
        <v>12.752799999999999</v>
      </c>
      <c r="M29" s="14">
        <v>13.184099999999999</v>
      </c>
      <c r="N29" s="9"/>
    </row>
    <row r="30" spans="1:14" ht="16.5" thickBot="1" x14ac:dyDescent="0.3">
      <c r="A30" s="24"/>
      <c r="B30" s="26"/>
      <c r="C30" s="15" t="s">
        <v>18</v>
      </c>
      <c r="D30" s="16">
        <v>0.22600000000000001</v>
      </c>
      <c r="E30" s="16">
        <v>0.626</v>
      </c>
      <c r="F30" s="16">
        <v>1.3080000000000001</v>
      </c>
      <c r="G30" s="16">
        <v>6.073999999999999</v>
      </c>
      <c r="H30" s="16">
        <v>8.6819999999999986</v>
      </c>
      <c r="I30" s="16">
        <v>10.963999999999999</v>
      </c>
      <c r="J30" s="16">
        <v>12.263999999999999</v>
      </c>
      <c r="K30" s="16">
        <v>13.367999999999999</v>
      </c>
      <c r="L30" s="16">
        <v>13.557999999999998</v>
      </c>
      <c r="M30" s="16">
        <v>14.011999999999999</v>
      </c>
      <c r="N30" s="17">
        <f>M30/B28</f>
        <v>0.20820208023774145</v>
      </c>
    </row>
    <row r="31" spans="1:14" ht="15.75" x14ac:dyDescent="0.25">
      <c r="A31" s="27">
        <v>5</v>
      </c>
      <c r="B31" s="29">
        <v>152.4</v>
      </c>
      <c r="C31" s="18" t="s">
        <v>16</v>
      </c>
      <c r="D31" s="19">
        <v>0.14599999999999999</v>
      </c>
      <c r="E31" s="19">
        <v>0.81800000000000006</v>
      </c>
      <c r="F31" s="19">
        <v>1.8069999999999999</v>
      </c>
      <c r="G31" s="19">
        <v>4.3160000000000007</v>
      </c>
      <c r="H31" s="19">
        <v>5.3449999999999998</v>
      </c>
      <c r="I31" s="19">
        <v>5.5780000000000003</v>
      </c>
      <c r="J31" s="19">
        <v>5.8380000000000001</v>
      </c>
      <c r="K31" s="19">
        <v>5.8380000000000001</v>
      </c>
      <c r="L31" s="19">
        <v>5.9939999999999998</v>
      </c>
      <c r="M31" s="19">
        <v>5.9939999999999998</v>
      </c>
      <c r="N31" s="20"/>
    </row>
    <row r="32" spans="1:14" ht="15.75" x14ac:dyDescent="0.25">
      <c r="A32" s="28"/>
      <c r="B32" s="30"/>
      <c r="C32" s="8" t="s">
        <v>17</v>
      </c>
      <c r="D32" s="14">
        <v>1.8759999999999999</v>
      </c>
      <c r="E32" s="14">
        <v>4.2910000000000004</v>
      </c>
      <c r="F32" s="14">
        <v>7.4570000000000007</v>
      </c>
      <c r="G32" s="14">
        <v>11.391000000000002</v>
      </c>
      <c r="H32" s="14">
        <v>14.268000000000001</v>
      </c>
      <c r="I32" s="14">
        <v>17.318000000000001</v>
      </c>
      <c r="J32" s="14">
        <v>19.978999999999999</v>
      </c>
      <c r="K32" s="14">
        <v>22.659000000000002</v>
      </c>
      <c r="L32" s="14">
        <v>24.623999999999999</v>
      </c>
      <c r="M32" s="14">
        <v>28.244</v>
      </c>
      <c r="N32" s="9"/>
    </row>
    <row r="33" spans="1:14" ht="15.75" x14ac:dyDescent="0.25">
      <c r="A33" s="28"/>
      <c r="B33" s="30"/>
      <c r="C33" s="10" t="s">
        <v>18</v>
      </c>
      <c r="D33" s="11">
        <v>2.6466000000000007</v>
      </c>
      <c r="E33" s="11">
        <v>5.5220000000000002</v>
      </c>
      <c r="F33" s="11">
        <v>9.0486000000000022</v>
      </c>
      <c r="G33" s="11">
        <v>13.511300000000002</v>
      </c>
      <c r="H33" s="11">
        <v>17.149000000000001</v>
      </c>
      <c r="I33" s="11">
        <v>21.082600000000003</v>
      </c>
      <c r="J33" s="11">
        <v>24.070200000000003</v>
      </c>
      <c r="K33" s="11">
        <v>27.182100000000005</v>
      </c>
      <c r="L33" s="11">
        <v>29.390900000000002</v>
      </c>
      <c r="M33" s="11">
        <v>33.436700000000002</v>
      </c>
      <c r="N33" s="12">
        <f>M33/B31</f>
        <v>0.21940091863517061</v>
      </c>
    </row>
    <row r="34" spans="1:14" ht="15.75" x14ac:dyDescent="0.25">
      <c r="A34" s="22" t="s">
        <v>19</v>
      </c>
      <c r="B34" s="25">
        <v>63</v>
      </c>
      <c r="C34" s="13" t="s">
        <v>16</v>
      </c>
      <c r="D34" s="14">
        <v>3.7999999999999999E-2</v>
      </c>
      <c r="E34" s="14">
        <v>0.17099999999999999</v>
      </c>
      <c r="F34" s="14">
        <v>0.80559999999999998</v>
      </c>
      <c r="G34" s="14">
        <v>4.9266999999999994</v>
      </c>
      <c r="H34" s="14">
        <v>6.8817999999999993</v>
      </c>
      <c r="I34" s="14">
        <v>6.8817999999999993</v>
      </c>
      <c r="J34" s="14">
        <v>6.8817999999999993</v>
      </c>
      <c r="K34" s="14">
        <v>6.8817999999999993</v>
      </c>
      <c r="L34" s="14">
        <v>6.8817999999999993</v>
      </c>
      <c r="M34" s="14">
        <v>6.8817999999999993</v>
      </c>
      <c r="N34" s="9"/>
    </row>
    <row r="35" spans="1:14" ht="15.75" x14ac:dyDescent="0.25">
      <c r="A35" s="23"/>
      <c r="B35" s="25"/>
      <c r="C35" s="8" t="s">
        <v>20</v>
      </c>
      <c r="D35" s="14">
        <v>0.22799999999999998</v>
      </c>
      <c r="E35" s="14">
        <v>0.55099999999999993</v>
      </c>
      <c r="F35" s="14">
        <v>1.3755999999999999</v>
      </c>
      <c r="G35" s="14">
        <v>6.0856999999999992</v>
      </c>
      <c r="H35" s="14">
        <v>8.5861000000000001</v>
      </c>
      <c r="I35" s="14">
        <v>10.474699999999999</v>
      </c>
      <c r="J35" s="14">
        <v>11.7173</v>
      </c>
      <c r="K35" s="14">
        <v>12.6236</v>
      </c>
      <c r="L35" s="14">
        <v>12.868699999999999</v>
      </c>
      <c r="M35" s="14">
        <v>13.326599999999999</v>
      </c>
      <c r="N35" s="9"/>
    </row>
    <row r="36" spans="1:14" ht="16.5" thickBot="1" x14ac:dyDescent="0.3">
      <c r="A36" s="24"/>
      <c r="B36" s="26"/>
      <c r="C36" s="15" t="s">
        <v>18</v>
      </c>
      <c r="D36" s="16">
        <v>0.22799999999999998</v>
      </c>
      <c r="E36" s="16">
        <v>0.55099999999999993</v>
      </c>
      <c r="F36" s="16">
        <v>1.3755999999999999</v>
      </c>
      <c r="G36" s="16">
        <v>6.0857000000000001</v>
      </c>
      <c r="H36" s="16">
        <v>8.5861000000000001</v>
      </c>
      <c r="I36" s="16">
        <v>10.5982</v>
      </c>
      <c r="J36" s="16">
        <v>11.8408</v>
      </c>
      <c r="K36" s="16">
        <v>12.7471</v>
      </c>
      <c r="L36" s="16">
        <v>12.9922</v>
      </c>
      <c r="M36" s="16">
        <v>13.450100000000001</v>
      </c>
      <c r="N36" s="17">
        <f>M36/B34</f>
        <v>0.21349365079365082</v>
      </c>
    </row>
    <row r="37" spans="1:14" ht="15.75" x14ac:dyDescent="0.25">
      <c r="A37" s="27">
        <v>6</v>
      </c>
      <c r="B37" s="29">
        <v>169</v>
      </c>
      <c r="C37" s="18" t="s">
        <v>16</v>
      </c>
      <c r="D37" s="19">
        <v>0.15400000000000003</v>
      </c>
      <c r="E37" s="19">
        <v>0.83710000000000007</v>
      </c>
      <c r="F37" s="19">
        <v>1.9040999999999999</v>
      </c>
      <c r="G37" s="19">
        <v>4.8268000000000004</v>
      </c>
      <c r="H37" s="19">
        <v>5.9400000000000013</v>
      </c>
      <c r="I37" s="19">
        <v>6.1864000000000008</v>
      </c>
      <c r="J37" s="19">
        <v>6.5670000000000002</v>
      </c>
      <c r="K37" s="19">
        <v>6.5670000000000002</v>
      </c>
      <c r="L37" s="19">
        <v>6.5670000000000002</v>
      </c>
      <c r="M37" s="19">
        <v>6.5670000000000002</v>
      </c>
      <c r="N37" s="20"/>
    </row>
    <row r="38" spans="1:14" ht="15.75" x14ac:dyDescent="0.25">
      <c r="A38" s="28"/>
      <c r="B38" s="30"/>
      <c r="C38" s="8" t="s">
        <v>17</v>
      </c>
      <c r="D38" s="14">
        <v>2.1395000000000004</v>
      </c>
      <c r="E38" s="14">
        <v>4.7321999999999997</v>
      </c>
      <c r="F38" s="14">
        <v>8.2763999999999989</v>
      </c>
      <c r="G38" s="14">
        <v>12.7402</v>
      </c>
      <c r="H38" s="14">
        <v>15.900500000000001</v>
      </c>
      <c r="I38" s="14">
        <v>19.212600000000002</v>
      </c>
      <c r="J38" s="14">
        <v>22.452100000000005</v>
      </c>
      <c r="K38" s="14">
        <v>25.450700000000001</v>
      </c>
      <c r="L38" s="14">
        <v>27.441700000000001</v>
      </c>
      <c r="M38" s="14">
        <v>31.527100000000001</v>
      </c>
      <c r="N38" s="9"/>
    </row>
    <row r="39" spans="1:14" ht="15.75" x14ac:dyDescent="0.25">
      <c r="A39" s="28"/>
      <c r="B39" s="30"/>
      <c r="C39" s="10" t="s">
        <v>18</v>
      </c>
      <c r="D39" s="11">
        <v>2.9072</v>
      </c>
      <c r="E39" s="11">
        <v>5.8465999999999987</v>
      </c>
      <c r="F39" s="11">
        <v>9.5978999999999992</v>
      </c>
      <c r="G39" s="11">
        <v>14.408349999999999</v>
      </c>
      <c r="H39" s="11">
        <v>18.241299999999999</v>
      </c>
      <c r="I39" s="11">
        <v>22.311149999999998</v>
      </c>
      <c r="J39" s="11">
        <v>25.899149999999999</v>
      </c>
      <c r="K39" s="11">
        <v>29.205399999999997</v>
      </c>
      <c r="L39" s="11">
        <v>31.338649999999998</v>
      </c>
      <c r="M39" s="11">
        <v>35.6753</v>
      </c>
      <c r="N39" s="12">
        <f>M39/B37</f>
        <v>0.21109644970414201</v>
      </c>
    </row>
    <row r="40" spans="1:14" ht="15.75" x14ac:dyDescent="0.25">
      <c r="A40" s="22" t="s">
        <v>19</v>
      </c>
      <c r="B40" s="25">
        <v>67</v>
      </c>
      <c r="C40" s="13" t="s">
        <v>16</v>
      </c>
      <c r="D40" s="14">
        <v>2.8000000000000001E-2</v>
      </c>
      <c r="E40" s="14">
        <v>0.128</v>
      </c>
      <c r="F40" s="14">
        <v>0.78800000000000003</v>
      </c>
      <c r="G40" s="14">
        <v>5.1980000000000004</v>
      </c>
      <c r="H40" s="14">
        <v>7.2220000000000004</v>
      </c>
      <c r="I40" s="14">
        <v>7.2220000000000004</v>
      </c>
      <c r="J40" s="14">
        <v>7.2220000000000004</v>
      </c>
      <c r="K40" s="14">
        <v>7.2220000000000004</v>
      </c>
      <c r="L40" s="14">
        <v>7.2220000000000004</v>
      </c>
      <c r="M40" s="14">
        <v>7.2220000000000004</v>
      </c>
      <c r="N40" s="9"/>
    </row>
    <row r="41" spans="1:14" ht="15.75" x14ac:dyDescent="0.25">
      <c r="A41" s="23"/>
      <c r="B41" s="25"/>
      <c r="C41" s="8" t="s">
        <v>20</v>
      </c>
      <c r="D41" s="14">
        <v>0.22800000000000001</v>
      </c>
      <c r="E41" s="14">
        <v>0.52800000000000002</v>
      </c>
      <c r="F41" s="14">
        <v>1.4140000000000001</v>
      </c>
      <c r="G41" s="14">
        <v>6.4660000000000011</v>
      </c>
      <c r="H41" s="14">
        <v>8.9860000000000007</v>
      </c>
      <c r="I41" s="14">
        <v>10.862</v>
      </c>
      <c r="J41" s="14">
        <v>12.42</v>
      </c>
      <c r="K41" s="14">
        <v>13.274000000000001</v>
      </c>
      <c r="L41" s="14">
        <v>13.527999999999999</v>
      </c>
      <c r="M41" s="14">
        <v>13.995999999999999</v>
      </c>
      <c r="N41" s="9"/>
    </row>
    <row r="42" spans="1:14" ht="16.5" thickBot="1" x14ac:dyDescent="0.3">
      <c r="A42" s="24"/>
      <c r="B42" s="26"/>
      <c r="C42" s="15" t="s">
        <v>18</v>
      </c>
      <c r="D42" s="16">
        <v>0.22800000000000001</v>
      </c>
      <c r="E42" s="16">
        <v>0.52800000000000002</v>
      </c>
      <c r="F42" s="16">
        <v>1.4139999999999999</v>
      </c>
      <c r="G42" s="16">
        <v>6.4660000000000002</v>
      </c>
      <c r="H42" s="16">
        <v>8.9860000000000007</v>
      </c>
      <c r="I42" s="16">
        <v>10.994</v>
      </c>
      <c r="J42" s="16">
        <v>12.552</v>
      </c>
      <c r="K42" s="16">
        <v>13.405999999999999</v>
      </c>
      <c r="L42" s="16">
        <v>13.66</v>
      </c>
      <c r="M42" s="21">
        <v>14.127999999999998</v>
      </c>
      <c r="N42" s="17">
        <f>M42/B40</f>
        <v>0.21086567164179101</v>
      </c>
    </row>
    <row r="43" spans="1:14" ht="15.75" x14ac:dyDescent="0.25">
      <c r="A43" s="27">
        <v>7</v>
      </c>
      <c r="B43" s="29">
        <v>187.4</v>
      </c>
      <c r="C43" s="18" t="s">
        <v>16</v>
      </c>
      <c r="D43" s="19">
        <v>0.23210000000000003</v>
      </c>
      <c r="E43" s="19">
        <v>1.1693</v>
      </c>
      <c r="F43" s="19">
        <v>2.2704000000000004</v>
      </c>
      <c r="G43" s="19">
        <v>4.8356000000000003</v>
      </c>
      <c r="H43" s="19">
        <v>5.8234000000000004</v>
      </c>
      <c r="I43" s="19">
        <v>6.1017000000000001</v>
      </c>
      <c r="J43" s="19">
        <v>6.6143000000000001</v>
      </c>
      <c r="K43" s="19">
        <v>6.6143000000000001</v>
      </c>
      <c r="L43" s="19">
        <v>6.6143000000000001</v>
      </c>
      <c r="M43" s="19">
        <v>6.6143000000000001</v>
      </c>
      <c r="N43" s="20"/>
    </row>
    <row r="44" spans="1:14" ht="15.75" x14ac:dyDescent="0.25">
      <c r="A44" s="28"/>
      <c r="B44" s="30"/>
      <c r="C44" s="8" t="s">
        <v>17</v>
      </c>
      <c r="D44" s="14">
        <v>2.5872000000000006</v>
      </c>
      <c r="E44" s="14">
        <v>5.8057999999999996</v>
      </c>
      <c r="F44" s="14">
        <v>9.4577999999999989</v>
      </c>
      <c r="G44" s="14">
        <v>13.846800000000002</v>
      </c>
      <c r="H44" s="14">
        <v>17.023600000000002</v>
      </c>
      <c r="I44" s="14">
        <v>21.169500000000003</v>
      </c>
      <c r="J44" s="14">
        <v>24.940300000000004</v>
      </c>
      <c r="K44" s="14">
        <v>28.354700000000005</v>
      </c>
      <c r="L44" s="14">
        <v>30.528300000000002</v>
      </c>
      <c r="M44" s="14">
        <v>34.903000000000006</v>
      </c>
      <c r="N44" s="9"/>
    </row>
    <row r="45" spans="1:14" ht="15.75" x14ac:dyDescent="0.25">
      <c r="A45" s="28"/>
      <c r="B45" s="30"/>
      <c r="C45" s="10" t="s">
        <v>18</v>
      </c>
      <c r="D45" s="11">
        <v>3.4822000000000002</v>
      </c>
      <c r="E45" s="11">
        <v>7.1622000000000003</v>
      </c>
      <c r="F45" s="11">
        <v>11.1412</v>
      </c>
      <c r="G45" s="11">
        <v>15.872299999999999</v>
      </c>
      <c r="H45" s="11">
        <v>19.825999999999997</v>
      </c>
      <c r="I45" s="11">
        <v>24.790549999999996</v>
      </c>
      <c r="J45" s="11">
        <v>29.048999999999999</v>
      </c>
      <c r="K45" s="11">
        <v>32.789949999999997</v>
      </c>
      <c r="L45" s="11">
        <v>35.154349999999994</v>
      </c>
      <c r="M45" s="11">
        <v>39.879699999999993</v>
      </c>
      <c r="N45" s="12">
        <f>M45/B43</f>
        <v>0.21280522945570968</v>
      </c>
    </row>
    <row r="46" spans="1:14" ht="15.75" x14ac:dyDescent="0.25">
      <c r="A46" s="22" t="s">
        <v>19</v>
      </c>
      <c r="B46" s="25">
        <v>80.400000000000006</v>
      </c>
      <c r="C46" s="13" t="s">
        <v>16</v>
      </c>
      <c r="D46" s="14">
        <v>0.17850000000000002</v>
      </c>
      <c r="E46" s="14">
        <v>0.30449999999999999</v>
      </c>
      <c r="F46" s="14">
        <v>1.0122</v>
      </c>
      <c r="G46" s="14">
        <v>4.7732999999999999</v>
      </c>
      <c r="H46" s="14">
        <v>6.6590999999999996</v>
      </c>
      <c r="I46" s="14">
        <v>6.6590999999999996</v>
      </c>
      <c r="J46" s="14">
        <v>6.6590999999999996</v>
      </c>
      <c r="K46" s="14">
        <v>6.6590999999999996</v>
      </c>
      <c r="L46" s="14">
        <v>6.6590999999999996</v>
      </c>
      <c r="M46" s="14">
        <v>6.6590999999999996</v>
      </c>
      <c r="N46" s="9"/>
    </row>
    <row r="47" spans="1:14" ht="15.75" x14ac:dyDescent="0.25">
      <c r="A47" s="23"/>
      <c r="B47" s="25"/>
      <c r="C47" s="8" t="s">
        <v>20</v>
      </c>
      <c r="D47" s="14">
        <v>0.38850000000000001</v>
      </c>
      <c r="E47" s="14">
        <v>0.72449999999999992</v>
      </c>
      <c r="F47" s="14">
        <v>1.7408999999999999</v>
      </c>
      <c r="G47" s="14">
        <v>6.1361999999999988</v>
      </c>
      <c r="H47" s="14">
        <v>8.607899999999999</v>
      </c>
      <c r="I47" s="14">
        <v>10.993500000000001</v>
      </c>
      <c r="J47" s="14">
        <v>12.707100000000001</v>
      </c>
      <c r="K47" s="14">
        <v>14.028</v>
      </c>
      <c r="L47" s="14">
        <v>14.4102</v>
      </c>
      <c r="M47" s="14">
        <v>14.903699999999999</v>
      </c>
      <c r="N47" s="9"/>
    </row>
    <row r="48" spans="1:14" ht="16.5" thickBot="1" x14ac:dyDescent="0.3">
      <c r="A48" s="24"/>
      <c r="B48" s="26"/>
      <c r="C48" s="15" t="s">
        <v>18</v>
      </c>
      <c r="D48" s="16">
        <v>0.41625000000000001</v>
      </c>
      <c r="E48" s="16">
        <v>0.77624999999999988</v>
      </c>
      <c r="F48" s="16">
        <v>1.8652499999999999</v>
      </c>
      <c r="G48" s="16">
        <v>6.5744999999999996</v>
      </c>
      <c r="H48" s="16">
        <v>9.2227499999999978</v>
      </c>
      <c r="I48" s="16">
        <v>11.967749999999999</v>
      </c>
      <c r="J48" s="16">
        <v>13.803749999999999</v>
      </c>
      <c r="K48" s="16">
        <v>15.218999999999998</v>
      </c>
      <c r="L48" s="16">
        <v>15.628499999999999</v>
      </c>
      <c r="M48" s="16">
        <v>16.22475</v>
      </c>
      <c r="N48" s="17">
        <f>M48/B46</f>
        <v>0.20180037313432836</v>
      </c>
    </row>
    <row r="49" spans="1:14" ht="15.75" x14ac:dyDescent="0.25">
      <c r="A49" s="27">
        <v>8</v>
      </c>
      <c r="B49" s="29">
        <v>217</v>
      </c>
      <c r="C49" s="18" t="s">
        <v>16</v>
      </c>
      <c r="D49" s="19">
        <v>0.39500000000000002</v>
      </c>
      <c r="E49" s="19">
        <v>1.5090000000000001</v>
      </c>
      <c r="F49" s="19">
        <v>2.8260000000000005</v>
      </c>
      <c r="G49" s="19">
        <v>5.1870000000000012</v>
      </c>
      <c r="H49" s="19">
        <v>6.3390000000000013</v>
      </c>
      <c r="I49" s="19">
        <v>7.0130000000000017</v>
      </c>
      <c r="J49" s="19">
        <v>7.6490000000000018</v>
      </c>
      <c r="K49" s="19">
        <v>7.6490000000000018</v>
      </c>
      <c r="L49" s="19">
        <v>7.6490000000000018</v>
      </c>
      <c r="M49" s="19">
        <v>7.6490000000000018</v>
      </c>
      <c r="N49" s="20"/>
    </row>
    <row r="50" spans="1:14" ht="15.75" x14ac:dyDescent="0.25">
      <c r="A50" s="28"/>
      <c r="B50" s="30"/>
      <c r="C50" s="8" t="s">
        <v>17</v>
      </c>
      <c r="D50" s="14">
        <v>3.0430000000000006</v>
      </c>
      <c r="E50" s="14">
        <v>6.17</v>
      </c>
      <c r="F50" s="14">
        <v>10.404000000000002</v>
      </c>
      <c r="G50" s="14">
        <v>15.261000000000003</v>
      </c>
      <c r="H50" s="14">
        <v>19.442000000000004</v>
      </c>
      <c r="I50" s="14">
        <v>24.789000000000005</v>
      </c>
      <c r="J50" s="14">
        <v>29.788000000000004</v>
      </c>
      <c r="K50" s="14">
        <v>33.64</v>
      </c>
      <c r="L50" s="14">
        <v>36.198000000000008</v>
      </c>
      <c r="M50" s="14">
        <v>40.827000000000005</v>
      </c>
      <c r="N50" s="9"/>
    </row>
    <row r="51" spans="1:14" ht="15.75" x14ac:dyDescent="0.25">
      <c r="A51" s="28"/>
      <c r="B51" s="30"/>
      <c r="C51" s="10" t="s">
        <v>18</v>
      </c>
      <c r="D51" s="11">
        <v>3.8690000000000002</v>
      </c>
      <c r="E51" s="11">
        <v>7.3480000000000008</v>
      </c>
      <c r="F51" s="11">
        <v>11.739000000000001</v>
      </c>
      <c r="G51" s="11">
        <v>16.748000000000001</v>
      </c>
      <c r="H51" s="11">
        <v>21.548999999999999</v>
      </c>
      <c r="I51" s="11">
        <v>27.500999999999998</v>
      </c>
      <c r="J51" s="11">
        <v>32.900999999999996</v>
      </c>
      <c r="K51" s="11">
        <v>36.928999999999995</v>
      </c>
      <c r="L51" s="11">
        <v>39.672999999999995</v>
      </c>
      <c r="M51" s="11">
        <v>44.748999999999995</v>
      </c>
      <c r="N51" s="12">
        <f>M51/B49</f>
        <v>0.20621658986175112</v>
      </c>
    </row>
    <row r="52" spans="1:14" ht="15.75" x14ac:dyDescent="0.25">
      <c r="A52" s="22" t="s">
        <v>19</v>
      </c>
      <c r="B52" s="25">
        <v>93.6</v>
      </c>
      <c r="C52" s="13" t="s">
        <v>16</v>
      </c>
      <c r="D52" s="14">
        <v>0.53800000000000003</v>
      </c>
      <c r="E52" s="14">
        <v>0.83800000000000008</v>
      </c>
      <c r="F52" s="14">
        <v>1.8380000000000001</v>
      </c>
      <c r="G52" s="14">
        <v>5.25</v>
      </c>
      <c r="H52" s="14">
        <v>7.5540000000000003</v>
      </c>
      <c r="I52" s="14">
        <v>7.5540000000000003</v>
      </c>
      <c r="J52" s="14">
        <v>7.5540000000000003</v>
      </c>
      <c r="K52" s="14">
        <v>7.5540000000000003</v>
      </c>
      <c r="L52" s="14">
        <v>7.5540000000000003</v>
      </c>
      <c r="M52" s="14">
        <v>7.5540000000000003</v>
      </c>
      <c r="N52" s="9"/>
    </row>
    <row r="53" spans="1:14" ht="15.75" x14ac:dyDescent="0.25">
      <c r="A53" s="23"/>
      <c r="B53" s="25"/>
      <c r="C53" s="8" t="s">
        <v>20</v>
      </c>
      <c r="D53" s="14">
        <v>0.73799999999999999</v>
      </c>
      <c r="E53" s="14">
        <v>1.238</v>
      </c>
      <c r="F53" s="14">
        <v>3.02</v>
      </c>
      <c r="G53" s="14">
        <v>7.2320000000000002</v>
      </c>
      <c r="H53" s="14">
        <v>10.855999999999998</v>
      </c>
      <c r="I53" s="14">
        <v>13.624000000000001</v>
      </c>
      <c r="J53" s="14">
        <v>16.234000000000002</v>
      </c>
      <c r="K53" s="14">
        <v>17.474</v>
      </c>
      <c r="L53" s="14">
        <v>18.605999999999998</v>
      </c>
      <c r="M53" s="14">
        <v>19.771999999999998</v>
      </c>
      <c r="N53" s="9"/>
    </row>
    <row r="54" spans="1:14" ht="16.5" thickBot="1" x14ac:dyDescent="0.3">
      <c r="A54" s="24"/>
      <c r="B54" s="26"/>
      <c r="C54" s="15" t="s">
        <v>18</v>
      </c>
      <c r="D54" s="16">
        <v>0.73799999999999999</v>
      </c>
      <c r="E54" s="16">
        <v>1.238</v>
      </c>
      <c r="F54" s="16">
        <v>3.02</v>
      </c>
      <c r="G54" s="16">
        <v>7.2320000000000011</v>
      </c>
      <c r="H54" s="16">
        <v>10.856</v>
      </c>
      <c r="I54" s="16">
        <v>13.802</v>
      </c>
      <c r="J54" s="16">
        <v>16.411999999999999</v>
      </c>
      <c r="K54" s="16">
        <v>17.651999999999997</v>
      </c>
      <c r="L54" s="16">
        <v>18.783999999999999</v>
      </c>
      <c r="M54" s="16">
        <v>20.384</v>
      </c>
      <c r="N54" s="17">
        <f>M54/B52</f>
        <v>0.21777777777777779</v>
      </c>
    </row>
    <row r="55" spans="1:14" ht="15.75" x14ac:dyDescent="0.25">
      <c r="A55" s="27">
        <v>9</v>
      </c>
      <c r="B55" s="29">
        <v>251</v>
      </c>
      <c r="C55" s="18" t="s">
        <v>16</v>
      </c>
      <c r="D55" s="19">
        <v>0.49969999999999998</v>
      </c>
      <c r="E55" s="19">
        <v>1.8676999999999999</v>
      </c>
      <c r="F55" s="19">
        <v>3.6403999999999996</v>
      </c>
      <c r="G55" s="19">
        <v>6.6462000000000003</v>
      </c>
      <c r="H55" s="19">
        <v>7.9419999999999993</v>
      </c>
      <c r="I55" s="19">
        <v>8.6972499999999986</v>
      </c>
      <c r="J55" s="19">
        <v>9.3014499999999991</v>
      </c>
      <c r="K55" s="19">
        <v>9.6348999999999982</v>
      </c>
      <c r="L55" s="19">
        <v>9.6348999999999982</v>
      </c>
      <c r="M55" s="19">
        <v>9.7736000000000001</v>
      </c>
      <c r="N55" s="20"/>
    </row>
    <row r="56" spans="1:14" ht="15.75" x14ac:dyDescent="0.25">
      <c r="A56" s="28"/>
      <c r="B56" s="30"/>
      <c r="C56" s="8" t="s">
        <v>17</v>
      </c>
      <c r="D56" s="14">
        <v>4.2018499999999994</v>
      </c>
      <c r="E56" s="14">
        <v>8.5547500000000003</v>
      </c>
      <c r="F56" s="14">
        <v>13.851949999999999</v>
      </c>
      <c r="G56" s="14">
        <v>20.223600000000001</v>
      </c>
      <c r="H56" s="14">
        <v>25.506550000000001</v>
      </c>
      <c r="I56" s="14">
        <v>32.25535</v>
      </c>
      <c r="J56" s="14">
        <v>37.858449999999998</v>
      </c>
      <c r="K56" s="14">
        <v>43.180350000000004</v>
      </c>
      <c r="L56" s="14">
        <v>47.220700000000001</v>
      </c>
      <c r="M56" s="14">
        <v>53.381450000000001</v>
      </c>
      <c r="N56" s="9"/>
    </row>
    <row r="57" spans="1:14" ht="15.75" x14ac:dyDescent="0.25">
      <c r="A57" s="28"/>
      <c r="B57" s="30"/>
      <c r="C57" s="10" t="s">
        <v>18</v>
      </c>
      <c r="D57" s="11">
        <v>5.162300000000001</v>
      </c>
      <c r="E57" s="11">
        <v>10.062400000000002</v>
      </c>
      <c r="F57" s="11">
        <v>15.536300000000002</v>
      </c>
      <c r="G57" s="11">
        <v>22.172050000000002</v>
      </c>
      <c r="H57" s="11">
        <v>28.049700000000001</v>
      </c>
      <c r="I57" s="11">
        <v>35.520499999999998</v>
      </c>
      <c r="J57" s="11">
        <v>41.542549999999999</v>
      </c>
      <c r="K57" s="11">
        <v>47.101949999999995</v>
      </c>
      <c r="L57" s="11">
        <v>51.413999999999994</v>
      </c>
      <c r="M57" s="11">
        <v>58.027899999999995</v>
      </c>
      <c r="N57" s="12">
        <f>M57/B55</f>
        <v>0.23118685258964142</v>
      </c>
    </row>
    <row r="58" spans="1:14" ht="15.75" x14ac:dyDescent="0.25">
      <c r="A58" s="22" t="s">
        <v>19</v>
      </c>
      <c r="B58" s="25">
        <v>107.4</v>
      </c>
      <c r="C58" s="13" t="s">
        <v>16</v>
      </c>
      <c r="D58" s="14">
        <v>0.60000000000000009</v>
      </c>
      <c r="E58" s="14">
        <v>0.89999999999999991</v>
      </c>
      <c r="F58" s="14">
        <v>1.7999999999999998</v>
      </c>
      <c r="G58" s="14">
        <v>5.5635000000000012</v>
      </c>
      <c r="H58" s="14">
        <v>7.5855000000000006</v>
      </c>
      <c r="I58" s="14">
        <v>7.5855000000000006</v>
      </c>
      <c r="J58" s="14">
        <v>7.5855000000000006</v>
      </c>
      <c r="K58" s="14">
        <v>7.5855000000000006</v>
      </c>
      <c r="L58" s="14">
        <v>7.5855000000000006</v>
      </c>
      <c r="M58" s="14">
        <v>7.5855000000000006</v>
      </c>
      <c r="N58" s="9"/>
    </row>
    <row r="59" spans="1:14" ht="15.75" x14ac:dyDescent="0.25">
      <c r="A59" s="23"/>
      <c r="B59" s="25"/>
      <c r="C59" s="8" t="s">
        <v>20</v>
      </c>
      <c r="D59" s="14">
        <v>0.75</v>
      </c>
      <c r="E59" s="14">
        <v>1.35</v>
      </c>
      <c r="F59" s="14">
        <v>3.1995</v>
      </c>
      <c r="G59" s="14">
        <v>8.016</v>
      </c>
      <c r="H59" s="14">
        <v>11.811000000000002</v>
      </c>
      <c r="I59" s="14">
        <v>14.452500000000001</v>
      </c>
      <c r="J59" s="14">
        <v>16.567499999999999</v>
      </c>
      <c r="K59" s="14">
        <v>17.553000000000001</v>
      </c>
      <c r="L59" s="14">
        <v>19.401000000000003</v>
      </c>
      <c r="M59" s="14">
        <v>21.103500000000004</v>
      </c>
      <c r="N59" s="9"/>
    </row>
    <row r="60" spans="1:14" ht="16.5" thickBot="1" x14ac:dyDescent="0.3">
      <c r="A60" s="24"/>
      <c r="B60" s="26"/>
      <c r="C60" s="15" t="s">
        <v>18</v>
      </c>
      <c r="D60" s="16">
        <v>0.8</v>
      </c>
      <c r="E60" s="16">
        <v>1.4400000000000002</v>
      </c>
      <c r="F60" s="16">
        <v>3.4128000000000003</v>
      </c>
      <c r="G60" s="16">
        <v>8.5504000000000016</v>
      </c>
      <c r="H60" s="16">
        <v>12.598400000000002</v>
      </c>
      <c r="I60" s="16">
        <v>15.539200000000001</v>
      </c>
      <c r="J60" s="16">
        <v>17.795200000000001</v>
      </c>
      <c r="K60" s="16">
        <v>18.846399999999999</v>
      </c>
      <c r="L60" s="16">
        <v>20.817599999999999</v>
      </c>
      <c r="M60" s="16">
        <v>22.9696</v>
      </c>
      <c r="N60" s="17">
        <f>M60/B58</f>
        <v>0.21386964618249532</v>
      </c>
    </row>
    <row r="61" spans="1:14" ht="15.75" x14ac:dyDescent="0.25">
      <c r="A61" s="27">
        <v>10</v>
      </c>
      <c r="B61" s="29">
        <v>263.2</v>
      </c>
      <c r="C61" s="18" t="s">
        <v>16</v>
      </c>
      <c r="D61" s="19">
        <v>0.47520000000000001</v>
      </c>
      <c r="E61" s="19">
        <v>1.8549</v>
      </c>
      <c r="F61" s="19">
        <v>3.5955000000000004</v>
      </c>
      <c r="G61" s="19">
        <v>6.7023000000000001</v>
      </c>
      <c r="H61" s="19">
        <v>8.0136000000000003</v>
      </c>
      <c r="I61" s="19">
        <v>8.7336000000000009</v>
      </c>
      <c r="J61" s="19">
        <v>9.8361000000000001</v>
      </c>
      <c r="K61" s="19">
        <v>10.223100000000001</v>
      </c>
      <c r="L61" s="19">
        <v>10.223100000000001</v>
      </c>
      <c r="M61" s="19">
        <v>10.385999999999999</v>
      </c>
      <c r="N61" s="20"/>
    </row>
    <row r="62" spans="1:14" ht="15.75" x14ac:dyDescent="0.25">
      <c r="A62" s="28"/>
      <c r="B62" s="30"/>
      <c r="C62" s="8" t="s">
        <v>17</v>
      </c>
      <c r="D62" s="14">
        <v>4.4900999999999991</v>
      </c>
      <c r="E62" s="14">
        <v>9.0180000000000007</v>
      </c>
      <c r="F62" s="14">
        <v>14.620500000000002</v>
      </c>
      <c r="G62" s="14">
        <v>21.213899999999999</v>
      </c>
      <c r="H62" s="14">
        <v>26.472600000000003</v>
      </c>
      <c r="I62" s="14">
        <v>33.361199999999997</v>
      </c>
      <c r="J62" s="14">
        <v>39.788100000000007</v>
      </c>
      <c r="K62" s="14">
        <v>45.620100000000001</v>
      </c>
      <c r="L62" s="14">
        <v>49.656599999999997</v>
      </c>
      <c r="M62" s="14">
        <v>56.349899999999991</v>
      </c>
      <c r="N62" s="9"/>
    </row>
    <row r="63" spans="1:14" ht="15.75" x14ac:dyDescent="0.25">
      <c r="A63" s="28"/>
      <c r="B63" s="30"/>
      <c r="C63" s="10" t="s">
        <v>18</v>
      </c>
      <c r="D63" s="11">
        <v>5.3414999999999999</v>
      </c>
      <c r="E63" s="11">
        <v>10.476900000000001</v>
      </c>
      <c r="F63" s="11">
        <v>16.256700000000002</v>
      </c>
      <c r="G63" s="11">
        <v>23.150700000000004</v>
      </c>
      <c r="H63" s="11">
        <v>28.996200000000005</v>
      </c>
      <c r="I63" s="11">
        <v>36.770400000000009</v>
      </c>
      <c r="J63" s="11">
        <v>43.636499999999998</v>
      </c>
      <c r="K63" s="11">
        <v>49.855500000000006</v>
      </c>
      <c r="L63" s="11">
        <v>54.150300000000009</v>
      </c>
      <c r="M63" s="11">
        <v>61.342200000000012</v>
      </c>
      <c r="N63" s="12">
        <f>M63/B61</f>
        <v>0.23306306990881465</v>
      </c>
    </row>
    <row r="64" spans="1:14" ht="15.75" x14ac:dyDescent="0.25">
      <c r="A64" s="22" t="s">
        <v>19</v>
      </c>
      <c r="B64" s="25">
        <v>114.1</v>
      </c>
      <c r="C64" s="13" t="s">
        <v>16</v>
      </c>
      <c r="D64" s="14">
        <v>0.6432000000000001</v>
      </c>
      <c r="E64" s="14">
        <v>0.96320000000000017</v>
      </c>
      <c r="F64" s="14">
        <v>1.9232</v>
      </c>
      <c r="G64" s="14">
        <v>6.3968000000000007</v>
      </c>
      <c r="H64" s="14">
        <v>8.6992000000000012</v>
      </c>
      <c r="I64" s="14">
        <v>8.6992000000000012</v>
      </c>
      <c r="J64" s="14">
        <v>8.6992000000000012</v>
      </c>
      <c r="K64" s="14">
        <v>8.6992000000000012</v>
      </c>
      <c r="L64" s="14">
        <v>8.6992000000000012</v>
      </c>
      <c r="M64" s="14">
        <v>8.6992000000000012</v>
      </c>
      <c r="N64" s="9"/>
    </row>
    <row r="65" spans="1:14" ht="15.75" x14ac:dyDescent="0.25">
      <c r="A65" s="23"/>
      <c r="B65" s="25"/>
      <c r="C65" s="8" t="s">
        <v>20</v>
      </c>
      <c r="D65" s="14">
        <v>0.96320000000000017</v>
      </c>
      <c r="E65" s="14">
        <v>1.7632000000000003</v>
      </c>
      <c r="F65" s="14">
        <v>3.7024000000000004</v>
      </c>
      <c r="G65" s="14">
        <v>9.2927999999999997</v>
      </c>
      <c r="H65" s="14">
        <v>13.691200000000002</v>
      </c>
      <c r="I65" s="14">
        <v>16.452800000000003</v>
      </c>
      <c r="J65" s="14">
        <v>18.790400000000002</v>
      </c>
      <c r="K65" s="14">
        <v>20.347200000000001</v>
      </c>
      <c r="L65" s="14">
        <v>21.7392</v>
      </c>
      <c r="M65" s="14">
        <v>23.756800000000005</v>
      </c>
      <c r="N65" s="9"/>
    </row>
    <row r="66" spans="1:14" ht="16.5" thickBot="1" x14ac:dyDescent="0.3">
      <c r="A66" s="24"/>
      <c r="B66" s="26"/>
      <c r="C66" s="15" t="s">
        <v>18</v>
      </c>
      <c r="D66" s="16">
        <v>0.96320000000000017</v>
      </c>
      <c r="E66" s="16">
        <v>1.7632000000000003</v>
      </c>
      <c r="F66" s="16">
        <v>3.7024000000000004</v>
      </c>
      <c r="G66" s="16">
        <v>9.2927999999999997</v>
      </c>
      <c r="H66" s="16">
        <v>13.691200000000002</v>
      </c>
      <c r="I66" s="16">
        <v>16.561600000000002</v>
      </c>
      <c r="J66" s="16">
        <v>18.899200000000004</v>
      </c>
      <c r="K66" s="16">
        <v>20.456000000000003</v>
      </c>
      <c r="L66" s="16">
        <v>21.847999999999999</v>
      </c>
      <c r="M66" s="16">
        <v>24.211200000000002</v>
      </c>
      <c r="N66" s="17">
        <f>M66/B64</f>
        <v>0.21219281332164769</v>
      </c>
    </row>
    <row r="67" spans="1:14" ht="15.75" x14ac:dyDescent="0.25">
      <c r="A67" s="27">
        <v>11</v>
      </c>
      <c r="B67" s="29">
        <v>269.39999999999998</v>
      </c>
      <c r="C67" s="18" t="s">
        <v>16</v>
      </c>
      <c r="D67" s="19">
        <v>0.40160000000000001</v>
      </c>
      <c r="E67" s="19">
        <v>1.7168000000000001</v>
      </c>
      <c r="F67" s="19">
        <v>3.3072000000000004</v>
      </c>
      <c r="G67" s="19">
        <v>5.9928000000000008</v>
      </c>
      <c r="H67" s="19">
        <v>6.9864000000000006</v>
      </c>
      <c r="I67" s="19">
        <v>7.7768000000000006</v>
      </c>
      <c r="J67" s="19">
        <v>8.5640000000000001</v>
      </c>
      <c r="K67" s="19">
        <v>8.9512</v>
      </c>
      <c r="L67" s="19">
        <v>8.9512</v>
      </c>
      <c r="M67" s="19">
        <v>9.1072000000000006</v>
      </c>
      <c r="N67" s="20"/>
    </row>
    <row r="68" spans="1:14" ht="15.75" x14ac:dyDescent="0.25">
      <c r="A68" s="28"/>
      <c r="B68" s="30"/>
      <c r="C68" s="8" t="s">
        <v>17</v>
      </c>
      <c r="D68" s="14">
        <v>4.2192000000000007</v>
      </c>
      <c r="E68" s="14">
        <v>8.6032000000000011</v>
      </c>
      <c r="F68" s="14">
        <v>13.670400000000001</v>
      </c>
      <c r="G68" s="14">
        <v>19.576800000000002</v>
      </c>
      <c r="H68" s="14">
        <v>24.200800000000005</v>
      </c>
      <c r="I68" s="14">
        <v>30.864800000000002</v>
      </c>
      <c r="J68" s="14">
        <v>36.684800000000003</v>
      </c>
      <c r="K68" s="14">
        <v>41.917600000000007</v>
      </c>
      <c r="L68" s="14">
        <v>46.256</v>
      </c>
      <c r="M68" s="14">
        <v>52.223199999999999</v>
      </c>
      <c r="N68" s="9"/>
    </row>
    <row r="69" spans="1:14" ht="15.75" x14ac:dyDescent="0.25">
      <c r="A69" s="28"/>
      <c r="B69" s="30"/>
      <c r="C69" s="10" t="s">
        <v>18</v>
      </c>
      <c r="D69" s="11">
        <v>5.2640499999999992</v>
      </c>
      <c r="E69" s="11">
        <v>10.581650000000002</v>
      </c>
      <c r="F69" s="11">
        <v>16.134700000000002</v>
      </c>
      <c r="G69" s="11">
        <v>22.752800000000004</v>
      </c>
      <c r="H69" s="11">
        <v>28.225950000000005</v>
      </c>
      <c r="I69" s="11">
        <v>36.152200000000008</v>
      </c>
      <c r="J69" s="11">
        <v>42.775400000000012</v>
      </c>
      <c r="K69" s="11">
        <v>48.68715000000001</v>
      </c>
      <c r="L69" s="11">
        <v>53.510050000000007</v>
      </c>
      <c r="M69" s="11">
        <v>60.365300000000012</v>
      </c>
      <c r="N69" s="12">
        <f>M69/B67</f>
        <v>0.22407312546399413</v>
      </c>
    </row>
    <row r="70" spans="1:14" ht="15.75" x14ac:dyDescent="0.25">
      <c r="A70" s="22" t="s">
        <v>19</v>
      </c>
      <c r="B70" s="25">
        <v>112.6</v>
      </c>
      <c r="C70" s="13" t="s">
        <v>16</v>
      </c>
      <c r="D70" s="14">
        <v>0.60160000000000002</v>
      </c>
      <c r="E70" s="14">
        <v>1.0815999999999999</v>
      </c>
      <c r="F70" s="14">
        <v>2.0415999999999999</v>
      </c>
      <c r="G70" s="14">
        <v>6.3647999999999998</v>
      </c>
      <c r="H70" s="14">
        <v>8.3231999999999999</v>
      </c>
      <c r="I70" s="14">
        <v>8.3231999999999999</v>
      </c>
      <c r="J70" s="14">
        <v>8.3231999999999999</v>
      </c>
      <c r="K70" s="14">
        <v>8.3231999999999999</v>
      </c>
      <c r="L70" s="14">
        <v>8.3231999999999999</v>
      </c>
      <c r="M70" s="14">
        <v>8.3231999999999999</v>
      </c>
      <c r="N70" s="9"/>
    </row>
    <row r="71" spans="1:14" ht="15.75" x14ac:dyDescent="0.25">
      <c r="A71" s="23"/>
      <c r="B71" s="25"/>
      <c r="C71" s="8" t="s">
        <v>20</v>
      </c>
      <c r="D71" s="14">
        <v>0.9216000000000002</v>
      </c>
      <c r="E71" s="14">
        <v>1.8944000000000001</v>
      </c>
      <c r="F71" s="14">
        <v>3.8192000000000004</v>
      </c>
      <c r="G71" s="14">
        <v>9.475200000000001</v>
      </c>
      <c r="H71" s="14">
        <v>13.6112</v>
      </c>
      <c r="I71" s="14">
        <v>16.456</v>
      </c>
      <c r="J71" s="14">
        <v>19.339200000000002</v>
      </c>
      <c r="K71" s="14">
        <v>20.761600000000001</v>
      </c>
      <c r="L71" s="14">
        <v>22.7136</v>
      </c>
      <c r="M71" s="14">
        <v>24.534400000000002</v>
      </c>
      <c r="N71" s="9"/>
    </row>
    <row r="72" spans="1:14" ht="16.5" thickBot="1" x14ac:dyDescent="0.3">
      <c r="A72" s="24"/>
      <c r="B72" s="26"/>
      <c r="C72" s="15" t="s">
        <v>18</v>
      </c>
      <c r="D72" s="16">
        <v>0.9216000000000002</v>
      </c>
      <c r="E72" s="16">
        <v>1.8944000000000003</v>
      </c>
      <c r="F72" s="16">
        <v>3.8192000000000008</v>
      </c>
      <c r="G72" s="16">
        <v>9.475200000000001</v>
      </c>
      <c r="H72" s="16">
        <v>13.611200000000004</v>
      </c>
      <c r="I72" s="16">
        <v>16.576000000000001</v>
      </c>
      <c r="J72" s="16">
        <v>19.459200000000003</v>
      </c>
      <c r="K72" s="16">
        <v>20.881600000000002</v>
      </c>
      <c r="L72" s="16">
        <v>22.833600000000004</v>
      </c>
      <c r="M72" s="16">
        <v>24.977600000000002</v>
      </c>
      <c r="N72" s="17">
        <f>M72/B70</f>
        <v>0.22182593250444052</v>
      </c>
    </row>
    <row r="73" spans="1:14" ht="15.75" x14ac:dyDescent="0.25">
      <c r="A73" s="27">
        <v>12</v>
      </c>
      <c r="B73" s="29">
        <v>263.5</v>
      </c>
      <c r="C73" s="18" t="s">
        <v>16</v>
      </c>
      <c r="D73" s="19">
        <v>0.51870000000000005</v>
      </c>
      <c r="E73" s="19">
        <v>1.9940500000000001</v>
      </c>
      <c r="F73" s="19">
        <v>4.1068500000000006</v>
      </c>
      <c r="G73" s="19">
        <v>7.3824500000000004</v>
      </c>
      <c r="H73" s="19">
        <v>8.5604500000000012</v>
      </c>
      <c r="I73" s="19">
        <v>9.320450000000001</v>
      </c>
      <c r="J73" s="19">
        <v>10.335050000000001</v>
      </c>
      <c r="K73" s="19">
        <v>10.73405</v>
      </c>
      <c r="L73" s="19">
        <v>10.73405</v>
      </c>
      <c r="M73" s="19">
        <v>10.73405</v>
      </c>
      <c r="N73" s="20"/>
    </row>
    <row r="74" spans="1:14" ht="15.75" x14ac:dyDescent="0.25">
      <c r="A74" s="28"/>
      <c r="B74" s="30"/>
      <c r="C74" s="8" t="s">
        <v>17</v>
      </c>
      <c r="D74" s="14">
        <v>4.9779999999999998</v>
      </c>
      <c r="E74" s="14">
        <v>10.018700000000001</v>
      </c>
      <c r="F74" s="14">
        <v>16.204150000000002</v>
      </c>
      <c r="G74" s="14">
        <v>23.111600000000003</v>
      </c>
      <c r="H74" s="14">
        <v>28.077249999999999</v>
      </c>
      <c r="I74" s="14">
        <v>35.496749999999999</v>
      </c>
      <c r="J74" s="14">
        <v>41.930149999999998</v>
      </c>
      <c r="K74" s="14">
        <v>47.544934999999995</v>
      </c>
      <c r="L74" s="14">
        <v>52.224634999999999</v>
      </c>
      <c r="M74" s="14">
        <v>59.640334999999993</v>
      </c>
      <c r="N74" s="9"/>
    </row>
    <row r="75" spans="1:14" ht="15.75" x14ac:dyDescent="0.25">
      <c r="A75" s="28"/>
      <c r="B75" s="30"/>
      <c r="C75" s="10" t="s">
        <v>18</v>
      </c>
      <c r="D75" s="11">
        <v>5.6592000000000011</v>
      </c>
      <c r="E75" s="11">
        <v>11.156400000000001</v>
      </c>
      <c r="F75" s="11">
        <v>17.195400000000003</v>
      </c>
      <c r="G75" s="11">
        <v>24.0669</v>
      </c>
      <c r="H75" s="11">
        <v>29.388600000000004</v>
      </c>
      <c r="I75" s="11">
        <v>37.059300000000007</v>
      </c>
      <c r="J75" s="11">
        <v>43.566300000000012</v>
      </c>
      <c r="K75" s="11">
        <v>49.332870000000007</v>
      </c>
      <c r="L75" s="11">
        <v>53.999370000000013</v>
      </c>
      <c r="M75" s="11">
        <v>61.517070000000011</v>
      </c>
      <c r="N75" s="12">
        <f>M75/B73</f>
        <v>0.23346136622390895</v>
      </c>
    </row>
    <row r="76" spans="1:14" ht="15.75" x14ac:dyDescent="0.25">
      <c r="A76" s="22" t="s">
        <v>19</v>
      </c>
      <c r="B76" s="25">
        <v>107.9</v>
      </c>
      <c r="C76" s="13" t="s">
        <v>16</v>
      </c>
      <c r="D76" s="14">
        <v>0.67200000000000004</v>
      </c>
      <c r="E76" s="14">
        <v>0.99199999999999999</v>
      </c>
      <c r="F76" s="14">
        <v>1.7920000000000003</v>
      </c>
      <c r="G76" s="14">
        <v>6.2608000000000006</v>
      </c>
      <c r="H76" s="14">
        <v>8.1472000000000016</v>
      </c>
      <c r="I76" s="14">
        <v>8.1472000000000016</v>
      </c>
      <c r="J76" s="14">
        <v>8.1472000000000016</v>
      </c>
      <c r="K76" s="14">
        <v>8.1472000000000016</v>
      </c>
      <c r="L76" s="14">
        <v>8.1472000000000016</v>
      </c>
      <c r="M76" s="14">
        <v>8.1472000000000016</v>
      </c>
      <c r="N76" s="9"/>
    </row>
    <row r="77" spans="1:14" ht="15.75" x14ac:dyDescent="0.25">
      <c r="A77" s="23"/>
      <c r="B77" s="25"/>
      <c r="C77" s="8" t="s">
        <v>20</v>
      </c>
      <c r="D77" s="14">
        <v>0.99199999999999999</v>
      </c>
      <c r="E77" s="14">
        <v>1.6320000000000001</v>
      </c>
      <c r="F77" s="14">
        <v>3.3648000000000007</v>
      </c>
      <c r="G77" s="14">
        <v>9.1904000000000021</v>
      </c>
      <c r="H77" s="14">
        <v>12.8512</v>
      </c>
      <c r="I77" s="14">
        <v>15.4512</v>
      </c>
      <c r="J77" s="14">
        <v>18.209600000000002</v>
      </c>
      <c r="K77" s="14">
        <v>19.526400000000002</v>
      </c>
      <c r="L77" s="14">
        <v>20.966400000000004</v>
      </c>
      <c r="M77" s="14">
        <v>22.582400000000003</v>
      </c>
      <c r="N77" s="9"/>
    </row>
    <row r="78" spans="1:14" ht="16.5" thickBot="1" x14ac:dyDescent="0.3">
      <c r="A78" s="24"/>
      <c r="B78" s="26"/>
      <c r="C78" s="15" t="s">
        <v>18</v>
      </c>
      <c r="D78" s="16">
        <v>0.99199999999999999</v>
      </c>
      <c r="E78" s="16">
        <v>1.6320000000000001</v>
      </c>
      <c r="F78" s="16">
        <v>3.3647999999999998</v>
      </c>
      <c r="G78" s="16">
        <v>9.1904000000000003</v>
      </c>
      <c r="H78" s="16">
        <v>12.8512</v>
      </c>
      <c r="I78" s="16">
        <v>15.574400000000001</v>
      </c>
      <c r="J78" s="16">
        <v>18.332800000000002</v>
      </c>
      <c r="K78" s="16">
        <v>19.649600000000003</v>
      </c>
      <c r="L78" s="16">
        <v>21.089600000000004</v>
      </c>
      <c r="M78" s="16">
        <v>22.979200000000006</v>
      </c>
      <c r="N78" s="17">
        <f>M78/B76</f>
        <v>0.21296756255792404</v>
      </c>
    </row>
    <row r="79" spans="1:14" ht="15.75" x14ac:dyDescent="0.25">
      <c r="A79" s="27">
        <v>13</v>
      </c>
      <c r="B79" s="29">
        <v>264.60000000000002</v>
      </c>
      <c r="C79" s="18" t="s">
        <v>16</v>
      </c>
      <c r="D79" s="19">
        <v>0.52629999999999988</v>
      </c>
      <c r="E79" s="19">
        <v>1.8714999999999999</v>
      </c>
      <c r="F79" s="19">
        <v>3.7895499999999998</v>
      </c>
      <c r="G79" s="19">
        <v>7.2009999999999996</v>
      </c>
      <c r="H79" s="19">
        <v>8.3144000000000009</v>
      </c>
      <c r="I79" s="19">
        <v>9.0468499999999992</v>
      </c>
      <c r="J79" s="19">
        <v>9.9056499999999996</v>
      </c>
      <c r="K79" s="19">
        <v>10.095649999999999</v>
      </c>
      <c r="L79" s="19">
        <v>10.095649999999999</v>
      </c>
      <c r="M79" s="19">
        <v>10.161199999999999</v>
      </c>
      <c r="N79" s="20"/>
    </row>
    <row r="80" spans="1:14" ht="15.75" x14ac:dyDescent="0.25">
      <c r="A80" s="28"/>
      <c r="B80" s="30"/>
      <c r="C80" s="8" t="s">
        <v>17</v>
      </c>
      <c r="D80" s="14">
        <v>4.4830500000000004</v>
      </c>
      <c r="E80" s="14">
        <v>9.0107499999999998</v>
      </c>
      <c r="F80" s="14">
        <v>14.780099999999999</v>
      </c>
      <c r="G80" s="14">
        <v>21.998199999999997</v>
      </c>
      <c r="H80" s="14">
        <v>26.709249999999997</v>
      </c>
      <c r="I80" s="14">
        <v>33.630949999999991</v>
      </c>
      <c r="J80" s="14">
        <v>39.580799999999996</v>
      </c>
      <c r="K80" s="14">
        <v>44.641449999999999</v>
      </c>
      <c r="L80" s="14">
        <v>49.006699999999995</v>
      </c>
      <c r="M80" s="14">
        <v>55.512299999999996</v>
      </c>
      <c r="N80" s="9"/>
    </row>
    <row r="81" spans="1:14" ht="15.75" x14ac:dyDescent="0.25">
      <c r="A81" s="28"/>
      <c r="B81" s="30"/>
      <c r="C81" s="10" t="s">
        <v>18</v>
      </c>
      <c r="D81" s="11">
        <v>5.5394500000000004</v>
      </c>
      <c r="E81" s="11">
        <v>10.7293</v>
      </c>
      <c r="F81" s="11">
        <v>16.667750000000002</v>
      </c>
      <c r="G81" s="11">
        <v>24.169899999999998</v>
      </c>
      <c r="H81" s="11">
        <v>29.497499999999999</v>
      </c>
      <c r="I81" s="11">
        <v>37.142150000000001</v>
      </c>
      <c r="J81" s="11">
        <v>43.481500000000004</v>
      </c>
      <c r="K81" s="11">
        <v>48.943049999999999</v>
      </c>
      <c r="L81" s="11">
        <v>53.551499999999997</v>
      </c>
      <c r="M81" s="11">
        <v>60.482700000000001</v>
      </c>
      <c r="N81" s="12">
        <f>M81/B79</f>
        <v>0.22858163265306122</v>
      </c>
    </row>
    <row r="82" spans="1:14" ht="15.75" x14ac:dyDescent="0.25">
      <c r="A82" s="22" t="s">
        <v>19</v>
      </c>
      <c r="B82" s="25">
        <v>108.9</v>
      </c>
      <c r="C82" s="13" t="s">
        <v>16</v>
      </c>
      <c r="D82" s="14">
        <v>0.68479999999999996</v>
      </c>
      <c r="E82" s="14">
        <v>0.95679999999999998</v>
      </c>
      <c r="F82" s="14">
        <v>1.9168000000000001</v>
      </c>
      <c r="G82" s="14">
        <v>6.4783999999999997</v>
      </c>
      <c r="H82" s="14">
        <v>8.3536000000000001</v>
      </c>
      <c r="I82" s="14">
        <v>8.3536000000000001</v>
      </c>
      <c r="J82" s="14">
        <v>8.3536000000000001</v>
      </c>
      <c r="K82" s="14">
        <v>8.3536000000000001</v>
      </c>
      <c r="L82" s="14">
        <v>8.3536000000000001</v>
      </c>
      <c r="M82" s="14">
        <v>8.3536000000000001</v>
      </c>
      <c r="N82" s="9"/>
    </row>
    <row r="83" spans="1:14" ht="15.75" x14ac:dyDescent="0.25">
      <c r="A83" s="23"/>
      <c r="B83" s="25"/>
      <c r="C83" s="8" t="s">
        <v>20</v>
      </c>
      <c r="D83" s="14">
        <v>1.0047999999999999</v>
      </c>
      <c r="E83" s="14">
        <v>1.7600000000000002</v>
      </c>
      <c r="F83" s="14">
        <v>3.7376</v>
      </c>
      <c r="G83" s="14">
        <v>9.6495999999999995</v>
      </c>
      <c r="H83" s="14">
        <v>12.929600000000001</v>
      </c>
      <c r="I83" s="14">
        <v>15.214400000000001</v>
      </c>
      <c r="J83" s="14">
        <v>17.878399999999999</v>
      </c>
      <c r="K83" s="14">
        <v>18.995200000000001</v>
      </c>
      <c r="L83" s="14">
        <v>20.8672</v>
      </c>
      <c r="M83" s="14">
        <v>22.560000000000002</v>
      </c>
      <c r="N83" s="9"/>
    </row>
    <row r="84" spans="1:14" ht="16.5" thickBot="1" x14ac:dyDescent="0.3">
      <c r="A84" s="24"/>
      <c r="B84" s="26"/>
      <c r="C84" s="15" t="s">
        <v>18</v>
      </c>
      <c r="D84" s="16">
        <v>1.0047999999999999</v>
      </c>
      <c r="E84" s="16">
        <v>1.7600000000000002</v>
      </c>
      <c r="F84" s="16">
        <v>3.7376</v>
      </c>
      <c r="G84" s="16">
        <v>9.6495999999999995</v>
      </c>
      <c r="H84" s="16">
        <v>12.929600000000001</v>
      </c>
      <c r="I84" s="16">
        <v>15.32</v>
      </c>
      <c r="J84" s="16">
        <v>17.984000000000002</v>
      </c>
      <c r="K84" s="16">
        <v>19.1008</v>
      </c>
      <c r="L84" s="16">
        <v>20.972799999999999</v>
      </c>
      <c r="M84" s="16">
        <v>22.865600000000001</v>
      </c>
      <c r="N84" s="17">
        <f>M84/B82</f>
        <v>0.20996877869605141</v>
      </c>
    </row>
    <row r="85" spans="1:14" ht="15.75" x14ac:dyDescent="0.25">
      <c r="A85" s="27">
        <v>14</v>
      </c>
      <c r="B85" s="29">
        <v>270.2</v>
      </c>
      <c r="C85" s="18" t="s">
        <v>16</v>
      </c>
      <c r="D85" s="19">
        <v>0.50940000000000007</v>
      </c>
      <c r="E85" s="19">
        <v>2.0295000000000001</v>
      </c>
      <c r="F85" s="19">
        <v>4.0860000000000003</v>
      </c>
      <c r="G85" s="19">
        <v>6.9543000000000008</v>
      </c>
      <c r="H85" s="19">
        <v>8.3772000000000002</v>
      </c>
      <c r="I85" s="19">
        <v>9.0908999999999995</v>
      </c>
      <c r="J85" s="19">
        <v>10.0017</v>
      </c>
      <c r="K85" s="19">
        <v>10.2744</v>
      </c>
      <c r="L85" s="19">
        <v>10.2744</v>
      </c>
      <c r="M85" s="19">
        <v>10.3383</v>
      </c>
      <c r="N85" s="20"/>
    </row>
    <row r="86" spans="1:14" ht="15.75" x14ac:dyDescent="0.25">
      <c r="A86" s="28"/>
      <c r="B86" s="30"/>
      <c r="C86" s="8" t="s">
        <v>17</v>
      </c>
      <c r="D86" s="14">
        <v>4.6836000000000002</v>
      </c>
      <c r="E86" s="14">
        <v>9.6578999999999979</v>
      </c>
      <c r="F86" s="14">
        <v>15.646500000000001</v>
      </c>
      <c r="G86" s="14">
        <v>22.312800000000003</v>
      </c>
      <c r="H86" s="14">
        <v>27.653400000000001</v>
      </c>
      <c r="I86" s="14">
        <v>34.838999999999999</v>
      </c>
      <c r="J86" s="14">
        <v>40.6755</v>
      </c>
      <c r="K86" s="14">
        <v>46.135800000000003</v>
      </c>
      <c r="L86" s="14">
        <v>51.021000000000001</v>
      </c>
      <c r="M86" s="14">
        <v>57.48210000000001</v>
      </c>
      <c r="N86" s="9"/>
    </row>
    <row r="87" spans="1:14" ht="15.75" x14ac:dyDescent="0.25">
      <c r="A87" s="28"/>
      <c r="B87" s="30"/>
      <c r="C87" s="10" t="s">
        <v>18</v>
      </c>
      <c r="D87" s="11">
        <v>5.6610000000000005</v>
      </c>
      <c r="E87" s="11">
        <v>11.324699999999998</v>
      </c>
      <c r="F87" s="11">
        <v>17.482500000000002</v>
      </c>
      <c r="G87" s="11">
        <v>24.479099999999999</v>
      </c>
      <c r="H87" s="11">
        <v>30.4434</v>
      </c>
      <c r="I87" s="11">
        <v>38.323799999999999</v>
      </c>
      <c r="J87" s="11">
        <v>44.5032</v>
      </c>
      <c r="K87" s="11">
        <v>50.296500000000002</v>
      </c>
      <c r="L87" s="11">
        <v>55.378800000000005</v>
      </c>
      <c r="M87" s="11">
        <v>62.406900000000007</v>
      </c>
      <c r="N87" s="12">
        <f>M87/B85</f>
        <v>0.23096558105107332</v>
      </c>
    </row>
    <row r="88" spans="1:14" ht="15.75" x14ac:dyDescent="0.25">
      <c r="A88" s="22" t="s">
        <v>19</v>
      </c>
      <c r="B88" s="25">
        <v>110.9</v>
      </c>
      <c r="C88" s="13" t="s">
        <v>16</v>
      </c>
      <c r="D88" s="14">
        <v>0.70400000000000007</v>
      </c>
      <c r="E88" s="14">
        <v>1.1839999999999999</v>
      </c>
      <c r="F88" s="14">
        <v>1.984</v>
      </c>
      <c r="G88" s="14">
        <v>6.0352000000000006</v>
      </c>
      <c r="H88" s="14">
        <v>8.5359999999999996</v>
      </c>
      <c r="I88" s="14">
        <v>8.5359999999999996</v>
      </c>
      <c r="J88" s="14">
        <v>8.5359999999999996</v>
      </c>
      <c r="K88" s="14">
        <v>8.5359999999999996</v>
      </c>
      <c r="L88" s="14">
        <v>8.5359999999999996</v>
      </c>
      <c r="M88" s="14">
        <v>8.5359999999999996</v>
      </c>
      <c r="N88" s="9"/>
    </row>
    <row r="89" spans="1:14" ht="15.75" x14ac:dyDescent="0.25">
      <c r="A89" s="23"/>
      <c r="B89" s="25"/>
      <c r="C89" s="8" t="s">
        <v>20</v>
      </c>
      <c r="D89" s="14">
        <v>1.024</v>
      </c>
      <c r="E89" s="14">
        <v>2.032</v>
      </c>
      <c r="F89" s="14">
        <v>3.9232</v>
      </c>
      <c r="G89" s="14">
        <v>9.3103999999999996</v>
      </c>
      <c r="H89" s="14">
        <v>13.740800000000002</v>
      </c>
      <c r="I89" s="14">
        <v>16.6096</v>
      </c>
      <c r="J89" s="14">
        <v>19.036799999999999</v>
      </c>
      <c r="K89" s="14">
        <v>20.486400000000003</v>
      </c>
      <c r="L89" s="14">
        <v>22.753600000000002</v>
      </c>
      <c r="M89" s="14">
        <v>24.254400000000004</v>
      </c>
      <c r="N89" s="9"/>
    </row>
    <row r="90" spans="1:14" ht="16.5" thickBot="1" x14ac:dyDescent="0.3">
      <c r="A90" s="24"/>
      <c r="B90" s="26"/>
      <c r="C90" s="15" t="s">
        <v>18</v>
      </c>
      <c r="D90" s="16">
        <v>1.024</v>
      </c>
      <c r="E90" s="16">
        <v>2.032</v>
      </c>
      <c r="F90" s="16">
        <v>3.9232</v>
      </c>
      <c r="G90" s="16">
        <v>9.3103999999999996</v>
      </c>
      <c r="H90" s="16">
        <v>13.740800000000002</v>
      </c>
      <c r="I90" s="16">
        <v>16.700800000000001</v>
      </c>
      <c r="J90" s="16">
        <v>19.128</v>
      </c>
      <c r="K90" s="16">
        <v>20.577600000000004</v>
      </c>
      <c r="L90" s="16">
        <v>22.844800000000003</v>
      </c>
      <c r="M90" s="16">
        <v>24.649600000000003</v>
      </c>
      <c r="N90" s="17">
        <f>M90/B88</f>
        <v>0.2222687105500451</v>
      </c>
    </row>
    <row r="91" spans="1:14" ht="15.75" x14ac:dyDescent="0.25">
      <c r="A91" s="27">
        <v>15</v>
      </c>
      <c r="B91" s="29">
        <v>264.60000000000002</v>
      </c>
      <c r="C91" s="18" t="s">
        <v>16</v>
      </c>
      <c r="D91" s="19">
        <v>0.46458000000000005</v>
      </c>
      <c r="E91" s="19">
        <v>1.3241400000000001</v>
      </c>
      <c r="F91" s="19">
        <v>2.2881</v>
      </c>
      <c r="G91" s="19">
        <v>5.3444100000000008</v>
      </c>
      <c r="H91" s="19">
        <v>6.7042200000000003</v>
      </c>
      <c r="I91" s="19">
        <v>7.80999</v>
      </c>
      <c r="J91" s="19">
        <v>9.2907299999999999</v>
      </c>
      <c r="K91" s="19">
        <v>9.4890899999999991</v>
      </c>
      <c r="L91" s="19">
        <v>9.4890899999999991</v>
      </c>
      <c r="M91" s="19">
        <v>9.4890899999999991</v>
      </c>
      <c r="N91" s="20"/>
    </row>
    <row r="92" spans="1:14" ht="15.75" x14ac:dyDescent="0.25">
      <c r="A92" s="28"/>
      <c r="B92" s="30"/>
      <c r="C92" s="8" t="s">
        <v>17</v>
      </c>
      <c r="D92" s="14">
        <v>4.5701099999999997</v>
      </c>
      <c r="E92" s="14">
        <v>9.1506600000000002</v>
      </c>
      <c r="F92" s="14">
        <v>14.80827</v>
      </c>
      <c r="G92" s="14">
        <v>21.425490000000003</v>
      </c>
      <c r="H92" s="14">
        <v>26.877780000000001</v>
      </c>
      <c r="I92" s="14">
        <v>34.099649999999997</v>
      </c>
      <c r="J92" s="14">
        <v>39.771180000000001</v>
      </c>
      <c r="K92" s="14">
        <v>45.121680000000005</v>
      </c>
      <c r="L92" s="14">
        <v>49.848389999999995</v>
      </c>
      <c r="M92" s="14">
        <v>56.132399999999997</v>
      </c>
      <c r="N92" s="9"/>
    </row>
    <row r="93" spans="1:14" ht="15.75" x14ac:dyDescent="0.25">
      <c r="A93" s="28"/>
      <c r="B93" s="30"/>
      <c r="C93" s="10" t="s">
        <v>18</v>
      </c>
      <c r="D93" s="11">
        <v>5.3774699999999998</v>
      </c>
      <c r="E93" s="11">
        <v>10.6488</v>
      </c>
      <c r="F93" s="11">
        <v>16.46997</v>
      </c>
      <c r="G93" s="11">
        <v>23.325569999999999</v>
      </c>
      <c r="H93" s="11">
        <v>29.362500000000001</v>
      </c>
      <c r="I93" s="11">
        <v>37.22034</v>
      </c>
      <c r="J93" s="11">
        <v>43.242479999999993</v>
      </c>
      <c r="K93" s="11">
        <v>48.961859999999994</v>
      </c>
      <c r="L93" s="11">
        <v>53.891279999999988</v>
      </c>
      <c r="M93" s="11">
        <v>60.610289999999992</v>
      </c>
      <c r="N93" s="12">
        <f>M93/B91</f>
        <v>0.22906383219954643</v>
      </c>
    </row>
    <row r="94" spans="1:14" ht="15.75" x14ac:dyDescent="0.25">
      <c r="A94" s="22" t="s">
        <v>19</v>
      </c>
      <c r="B94" s="25">
        <v>108</v>
      </c>
      <c r="C94" s="13" t="s">
        <v>16</v>
      </c>
      <c r="D94" s="14">
        <v>0.57120000000000004</v>
      </c>
      <c r="E94" s="14">
        <v>0.99119999999999986</v>
      </c>
      <c r="F94" s="14">
        <v>1.6911999999999998</v>
      </c>
      <c r="G94" s="14">
        <v>5.6055999999999999</v>
      </c>
      <c r="H94" s="14">
        <v>7.7686000000000002</v>
      </c>
      <c r="I94" s="14">
        <v>7.7686000000000002</v>
      </c>
      <c r="J94" s="14">
        <v>7.7686000000000002</v>
      </c>
      <c r="K94" s="14">
        <v>7.7686000000000002</v>
      </c>
      <c r="L94" s="14">
        <v>7.7686000000000002</v>
      </c>
      <c r="M94" s="14">
        <v>7.7686000000000002</v>
      </c>
      <c r="N94" s="9"/>
    </row>
    <row r="95" spans="1:14" ht="15.75" x14ac:dyDescent="0.25">
      <c r="A95" s="23"/>
      <c r="B95" s="25"/>
      <c r="C95" s="8" t="s">
        <v>20</v>
      </c>
      <c r="D95" s="14">
        <v>0.85120000000000007</v>
      </c>
      <c r="E95" s="14">
        <v>1.617</v>
      </c>
      <c r="F95" s="14">
        <v>3.1905999999999999</v>
      </c>
      <c r="G95" s="14">
        <v>8.3566000000000003</v>
      </c>
      <c r="H95" s="14">
        <v>12.255600000000001</v>
      </c>
      <c r="I95" s="14">
        <v>14.785399999999999</v>
      </c>
      <c r="J95" s="14">
        <v>17.023999999999997</v>
      </c>
      <c r="K95" s="14">
        <v>18.320400000000003</v>
      </c>
      <c r="L95" s="14">
        <v>20.319599999999998</v>
      </c>
      <c r="M95" s="14">
        <v>21.7364</v>
      </c>
      <c r="N95" s="9"/>
    </row>
    <row r="96" spans="1:14" ht="16.5" thickBot="1" x14ac:dyDescent="0.3">
      <c r="A96" s="24"/>
      <c r="B96" s="26"/>
      <c r="C96" s="15" t="s">
        <v>18</v>
      </c>
      <c r="D96" s="16">
        <v>0.88160000000000016</v>
      </c>
      <c r="E96" s="16">
        <v>1.67475</v>
      </c>
      <c r="F96" s="16">
        <v>3.3045499999999999</v>
      </c>
      <c r="G96" s="16">
        <v>8.6550499999999992</v>
      </c>
      <c r="H96" s="16">
        <v>12.693299999999999</v>
      </c>
      <c r="I96" s="16">
        <v>15.371449999999998</v>
      </c>
      <c r="J96" s="16">
        <v>17.689999999999998</v>
      </c>
      <c r="K96" s="16">
        <v>19.032699999999998</v>
      </c>
      <c r="L96" s="16">
        <v>21.103299999999997</v>
      </c>
      <c r="M96" s="16">
        <v>22.785299999999996</v>
      </c>
      <c r="N96" s="17">
        <f>M96/B94</f>
        <v>0.21097499999999997</v>
      </c>
    </row>
    <row r="97" spans="1:14" ht="15.75" x14ac:dyDescent="0.25">
      <c r="A97" s="27">
        <v>16</v>
      </c>
      <c r="B97" s="29">
        <v>259.5</v>
      </c>
      <c r="C97" s="18" t="s">
        <v>16</v>
      </c>
      <c r="D97" s="19">
        <v>0.4536</v>
      </c>
      <c r="E97" s="19">
        <v>1.2816000000000001</v>
      </c>
      <c r="F97" s="19">
        <v>2.2149000000000001</v>
      </c>
      <c r="G97" s="19">
        <v>5.1714000000000002</v>
      </c>
      <c r="H97" s="19">
        <v>6.4566000000000008</v>
      </c>
      <c r="I97" s="19">
        <v>7.3341000000000012</v>
      </c>
      <c r="J97" s="19">
        <v>8.509500000000001</v>
      </c>
      <c r="K97" s="19">
        <v>8.6499000000000024</v>
      </c>
      <c r="L97" s="19">
        <v>8.6499000000000024</v>
      </c>
      <c r="M97" s="19">
        <v>8.6499000000000024</v>
      </c>
      <c r="N97" s="20"/>
    </row>
    <row r="98" spans="1:14" ht="15.75" x14ac:dyDescent="0.25">
      <c r="A98" s="28"/>
      <c r="B98" s="30"/>
      <c r="C98" s="8" t="s">
        <v>17</v>
      </c>
      <c r="D98" s="14">
        <v>4.5810000000000004</v>
      </c>
      <c r="E98" s="14">
        <v>9.1088999999999984</v>
      </c>
      <c r="F98" s="14">
        <v>14.805900000000001</v>
      </c>
      <c r="G98" s="14">
        <v>21.4497</v>
      </c>
      <c r="H98" s="14">
        <v>26.7849</v>
      </c>
      <c r="I98" s="14">
        <v>34.076700000000002</v>
      </c>
      <c r="J98" s="14">
        <v>39.330000000000005</v>
      </c>
      <c r="K98" s="14">
        <v>44.618400000000008</v>
      </c>
      <c r="L98" s="14">
        <v>49.129200000000004</v>
      </c>
      <c r="M98" s="14">
        <v>55.663200000000003</v>
      </c>
      <c r="N98" s="9"/>
    </row>
    <row r="99" spans="1:14" ht="15.75" x14ac:dyDescent="0.25">
      <c r="A99" s="28"/>
      <c r="B99" s="30"/>
      <c r="C99" s="10" t="s">
        <v>18</v>
      </c>
      <c r="D99" s="11">
        <v>5.3946000000000005</v>
      </c>
      <c r="E99" s="11">
        <v>10.618200000000002</v>
      </c>
      <c r="F99" s="11">
        <v>16.475400000000004</v>
      </c>
      <c r="G99" s="11">
        <v>23.400000000000002</v>
      </c>
      <c r="H99" s="11">
        <v>29.344499999999996</v>
      </c>
      <c r="I99" s="11">
        <v>37.268100000000004</v>
      </c>
      <c r="J99" s="11">
        <v>42.943500000000007</v>
      </c>
      <c r="K99" s="11">
        <v>48.552300000000002</v>
      </c>
      <c r="L99" s="11">
        <v>53.2575</v>
      </c>
      <c r="M99" s="11">
        <v>60.254100000000015</v>
      </c>
      <c r="N99" s="12">
        <f>M99/B97</f>
        <v>0.23219306358381508</v>
      </c>
    </row>
    <row r="100" spans="1:14" ht="15.75" x14ac:dyDescent="0.25">
      <c r="A100" s="22" t="s">
        <v>19</v>
      </c>
      <c r="B100" s="25">
        <v>106.1</v>
      </c>
      <c r="C100" s="13" t="s">
        <v>16</v>
      </c>
      <c r="D100" s="14">
        <v>0.58589999999999998</v>
      </c>
      <c r="E100" s="14">
        <v>0.89590000000000014</v>
      </c>
      <c r="F100" s="14">
        <v>1.5934000000000001</v>
      </c>
      <c r="G100" s="14">
        <v>5.88225</v>
      </c>
      <c r="H100" s="14">
        <v>8.0693000000000001</v>
      </c>
      <c r="I100" s="14">
        <v>8.0693000000000001</v>
      </c>
      <c r="J100" s="14">
        <v>8.0693000000000001</v>
      </c>
      <c r="K100" s="14">
        <v>8.0693000000000001</v>
      </c>
      <c r="L100" s="14">
        <v>8.0693000000000001</v>
      </c>
      <c r="M100" s="14">
        <v>8.0693000000000001</v>
      </c>
      <c r="N100" s="9"/>
    </row>
    <row r="101" spans="1:14" ht="15.75" x14ac:dyDescent="0.25">
      <c r="A101" s="23"/>
      <c r="B101" s="25"/>
      <c r="C101" s="8" t="s">
        <v>20</v>
      </c>
      <c r="D101" s="14">
        <v>0.89590000000000014</v>
      </c>
      <c r="E101" s="14">
        <v>1.5159000000000002</v>
      </c>
      <c r="F101" s="14">
        <v>3.1310000000000002</v>
      </c>
      <c r="G101" s="14">
        <v>8.8040000000000003</v>
      </c>
      <c r="H101" s="14">
        <v>12.919250000000002</v>
      </c>
      <c r="I101" s="14">
        <v>15.568200000000001</v>
      </c>
      <c r="J101" s="14">
        <v>18.054400000000001</v>
      </c>
      <c r="K101" s="14">
        <v>19.326950000000004</v>
      </c>
      <c r="L101" s="14">
        <v>20.963750000000001</v>
      </c>
      <c r="M101" s="14">
        <v>22.462600000000002</v>
      </c>
      <c r="N101" s="9"/>
    </row>
    <row r="102" spans="1:14" ht="16.5" thickBot="1" x14ac:dyDescent="0.3">
      <c r="A102" s="24"/>
      <c r="B102" s="26"/>
      <c r="C102" s="15" t="s">
        <v>18</v>
      </c>
      <c r="D102" s="16">
        <v>0.89590000000000014</v>
      </c>
      <c r="E102" s="16">
        <v>1.5159000000000002</v>
      </c>
      <c r="F102" s="16">
        <v>3.1310000000000002</v>
      </c>
      <c r="G102" s="16">
        <v>8.8040000000000003</v>
      </c>
      <c r="H102" s="16">
        <v>12.919250000000002</v>
      </c>
      <c r="I102" s="16">
        <v>15.667399999999999</v>
      </c>
      <c r="J102" s="16">
        <v>18.153599999999997</v>
      </c>
      <c r="K102" s="16">
        <v>19.426149999999996</v>
      </c>
      <c r="L102" s="16">
        <v>21.062949999999997</v>
      </c>
      <c r="M102" s="16">
        <v>22.774149999999999</v>
      </c>
      <c r="N102" s="17">
        <f>M102/B100</f>
        <v>0.21464797360980206</v>
      </c>
    </row>
    <row r="103" spans="1:14" ht="15.75" x14ac:dyDescent="0.25">
      <c r="A103" s="27">
        <v>17</v>
      </c>
      <c r="B103" s="29">
        <v>245.5</v>
      </c>
      <c r="C103" s="18" t="s">
        <v>16</v>
      </c>
      <c r="D103" s="19">
        <v>0.34240999999999999</v>
      </c>
      <c r="E103" s="19">
        <v>1.4802200000000001</v>
      </c>
      <c r="F103" s="19">
        <v>2.2601</v>
      </c>
      <c r="G103" s="19">
        <v>5.4504300000000008</v>
      </c>
      <c r="H103" s="19">
        <v>6.8278300000000005</v>
      </c>
      <c r="I103" s="19">
        <v>7.4302000000000001</v>
      </c>
      <c r="J103" s="19">
        <v>8.4942899999999995</v>
      </c>
      <c r="K103" s="19">
        <v>8.4942899999999995</v>
      </c>
      <c r="L103" s="19">
        <v>8.4942899999999995</v>
      </c>
      <c r="M103" s="19">
        <v>8.4942899999999995</v>
      </c>
      <c r="N103" s="20"/>
    </row>
    <row r="104" spans="1:14" ht="15.75" x14ac:dyDescent="0.25">
      <c r="A104" s="28"/>
      <c r="B104" s="30"/>
      <c r="C104" s="8" t="s">
        <v>17</v>
      </c>
      <c r="D104" s="14">
        <v>4.2718800000000003</v>
      </c>
      <c r="E104" s="14">
        <v>9.3022999999999989</v>
      </c>
      <c r="F104" s="14">
        <v>13.915620000000001</v>
      </c>
      <c r="G104" s="14">
        <v>20.70271</v>
      </c>
      <c r="H104" s="14">
        <v>25.920339999999999</v>
      </c>
      <c r="I104" s="14">
        <v>32.344650000000001</v>
      </c>
      <c r="J104" s="14">
        <v>37.223749999999995</v>
      </c>
      <c r="K104" s="14">
        <v>42.293939999999999</v>
      </c>
      <c r="L104" s="14">
        <v>46.481429999999996</v>
      </c>
      <c r="M104" s="14">
        <v>52.712709999999994</v>
      </c>
      <c r="N104" s="9"/>
    </row>
    <row r="105" spans="1:14" ht="15.75" x14ac:dyDescent="0.25">
      <c r="A105" s="28"/>
      <c r="B105" s="30"/>
      <c r="C105" s="10" t="s">
        <v>18</v>
      </c>
      <c r="D105" s="11">
        <v>5.081830000000001</v>
      </c>
      <c r="E105" s="11">
        <v>10.764090000000001</v>
      </c>
      <c r="F105" s="11">
        <v>15.543280000000001</v>
      </c>
      <c r="G105" s="11">
        <v>22.563170000000003</v>
      </c>
      <c r="H105" s="11">
        <v>28.352130000000002</v>
      </c>
      <c r="I105" s="11">
        <v>35.434100000000001</v>
      </c>
      <c r="J105" s="11">
        <v>40.74194</v>
      </c>
      <c r="K105" s="11">
        <v>46.137080000000005</v>
      </c>
      <c r="L105" s="11">
        <v>50.548640000000006</v>
      </c>
      <c r="M105" s="11">
        <v>57.29111000000001</v>
      </c>
      <c r="N105" s="12">
        <f>M105/B103</f>
        <v>0.23336501018329944</v>
      </c>
    </row>
    <row r="106" spans="1:14" ht="15.75" x14ac:dyDescent="0.25">
      <c r="A106" s="22" t="s">
        <v>19</v>
      </c>
      <c r="B106" s="25">
        <v>103.2</v>
      </c>
      <c r="C106" s="13" t="s">
        <v>16</v>
      </c>
      <c r="D106" s="14">
        <v>0.36320000000000002</v>
      </c>
      <c r="E106" s="14">
        <v>0.68320000000000014</v>
      </c>
      <c r="F106" s="14">
        <v>1.4032</v>
      </c>
      <c r="G106" s="14">
        <v>6.048</v>
      </c>
      <c r="H106" s="14">
        <v>8.2912000000000017</v>
      </c>
      <c r="I106" s="14">
        <v>8.2912000000000017</v>
      </c>
      <c r="J106" s="14">
        <v>8.2912000000000017</v>
      </c>
      <c r="K106" s="14">
        <v>8.2912000000000017</v>
      </c>
      <c r="L106" s="14">
        <v>8.2912000000000017</v>
      </c>
      <c r="M106" s="14">
        <v>8.2912000000000017</v>
      </c>
      <c r="N106" s="9"/>
    </row>
    <row r="107" spans="1:14" ht="15.75" x14ac:dyDescent="0.25">
      <c r="A107" s="23"/>
      <c r="B107" s="25"/>
      <c r="C107" s="8" t="s">
        <v>20</v>
      </c>
      <c r="D107" s="14">
        <v>0.68320000000000014</v>
      </c>
      <c r="E107" s="14">
        <v>1.4320000000000002</v>
      </c>
      <c r="F107" s="14">
        <v>2.9376000000000002</v>
      </c>
      <c r="G107" s="14">
        <v>8.9888000000000012</v>
      </c>
      <c r="H107" s="14">
        <v>12.896000000000001</v>
      </c>
      <c r="I107" s="14">
        <v>15.291200000000002</v>
      </c>
      <c r="J107" s="14">
        <v>17.587200000000003</v>
      </c>
      <c r="K107" s="14">
        <v>18.857600000000001</v>
      </c>
      <c r="L107" s="14">
        <v>20.384</v>
      </c>
      <c r="M107" s="14">
        <v>21.603200000000001</v>
      </c>
      <c r="N107" s="9"/>
    </row>
    <row r="108" spans="1:14" ht="16.5" thickBot="1" x14ac:dyDescent="0.3">
      <c r="A108" s="24"/>
      <c r="B108" s="26"/>
      <c r="C108" s="15" t="s">
        <v>18</v>
      </c>
      <c r="D108" s="16">
        <v>0.68320000000000014</v>
      </c>
      <c r="E108" s="16">
        <v>1.4320000000000002</v>
      </c>
      <c r="F108" s="16">
        <v>2.9376000000000002</v>
      </c>
      <c r="G108" s="16">
        <v>8.9888000000000012</v>
      </c>
      <c r="H108" s="16">
        <v>12.896000000000001</v>
      </c>
      <c r="I108" s="16">
        <v>15.435200000000002</v>
      </c>
      <c r="J108" s="16">
        <v>17.731200000000001</v>
      </c>
      <c r="K108" s="16">
        <v>19.001600000000003</v>
      </c>
      <c r="L108" s="16">
        <v>20.528000000000002</v>
      </c>
      <c r="M108" s="16">
        <v>22.091200000000004</v>
      </c>
      <c r="N108" s="17">
        <f>M108/B106</f>
        <v>0.21406201550387599</v>
      </c>
    </row>
    <row r="109" spans="1:14" ht="15.75" x14ac:dyDescent="0.25">
      <c r="A109" s="27">
        <v>18</v>
      </c>
      <c r="B109" s="29">
        <v>237.8</v>
      </c>
      <c r="C109" s="18" t="s">
        <v>16</v>
      </c>
      <c r="D109" s="19">
        <v>0.32800000000000001</v>
      </c>
      <c r="E109" s="19">
        <v>1.4490000000000001</v>
      </c>
      <c r="F109" s="19">
        <v>2.2040000000000002</v>
      </c>
      <c r="G109" s="19">
        <v>5.277000000000001</v>
      </c>
      <c r="H109" s="19">
        <v>6.5530000000000008</v>
      </c>
      <c r="I109" s="19">
        <v>6.8550000000000004</v>
      </c>
      <c r="J109" s="19">
        <v>7.9160000000000004</v>
      </c>
      <c r="K109" s="19">
        <v>7.9160000000000004</v>
      </c>
      <c r="L109" s="19">
        <v>7.9160000000000004</v>
      </c>
      <c r="M109" s="19">
        <v>7.9160000000000004</v>
      </c>
      <c r="N109" s="20"/>
    </row>
    <row r="110" spans="1:14" ht="15.75" x14ac:dyDescent="0.25">
      <c r="A110" s="28"/>
      <c r="B110" s="30"/>
      <c r="C110" s="8" t="s">
        <v>17</v>
      </c>
      <c r="D110" s="14">
        <v>4.1429999999999998</v>
      </c>
      <c r="E110" s="14">
        <v>8.6150000000000002</v>
      </c>
      <c r="F110" s="14">
        <v>13.438000000000002</v>
      </c>
      <c r="G110" s="14">
        <v>19.899000000000004</v>
      </c>
      <c r="H110" s="14">
        <v>24.764000000000006</v>
      </c>
      <c r="I110" s="14">
        <v>30.281000000000006</v>
      </c>
      <c r="J110" s="14">
        <v>35.158000000000001</v>
      </c>
      <c r="K110" s="14">
        <v>39.576000000000001</v>
      </c>
      <c r="L110" s="14">
        <v>43.353000000000009</v>
      </c>
      <c r="M110" s="14">
        <v>49.158000000000001</v>
      </c>
      <c r="N110" s="9"/>
    </row>
    <row r="111" spans="1:14" ht="15.75" x14ac:dyDescent="0.25">
      <c r="A111" s="28"/>
      <c r="B111" s="30"/>
      <c r="C111" s="10" t="s">
        <v>18</v>
      </c>
      <c r="D111" s="11">
        <v>4.9719999999999995</v>
      </c>
      <c r="E111" s="11">
        <v>10.015000000000001</v>
      </c>
      <c r="F111" s="11">
        <v>15.002000000000001</v>
      </c>
      <c r="G111" s="11">
        <v>21.698</v>
      </c>
      <c r="H111" s="11">
        <v>27.114999999999998</v>
      </c>
      <c r="I111" s="11">
        <v>33.263000000000005</v>
      </c>
      <c r="J111" s="11">
        <v>38.598000000000006</v>
      </c>
      <c r="K111" s="11">
        <v>43.347000000000008</v>
      </c>
      <c r="L111" s="11">
        <v>47.333000000000006</v>
      </c>
      <c r="M111" s="11">
        <v>53.536000000000008</v>
      </c>
      <c r="N111" s="12">
        <f>M111/B109</f>
        <v>0.22513036164844411</v>
      </c>
    </row>
    <row r="112" spans="1:14" ht="15.75" x14ac:dyDescent="0.25">
      <c r="A112" s="22" t="s">
        <v>19</v>
      </c>
      <c r="B112" s="25">
        <v>102</v>
      </c>
      <c r="C112" s="13" t="s">
        <v>16</v>
      </c>
      <c r="D112" s="14">
        <v>0.38380000000000003</v>
      </c>
      <c r="E112" s="14">
        <v>0.66879999999999995</v>
      </c>
      <c r="F112" s="14">
        <v>1.5238</v>
      </c>
      <c r="G112" s="14">
        <v>6.7298</v>
      </c>
      <c r="H112" s="14">
        <v>9.1542000000000012</v>
      </c>
      <c r="I112" s="14">
        <v>9.1542000000000012</v>
      </c>
      <c r="J112" s="14">
        <v>9.1542000000000012</v>
      </c>
      <c r="K112" s="14">
        <v>9.1542000000000012</v>
      </c>
      <c r="L112" s="14">
        <v>9.1542000000000012</v>
      </c>
      <c r="M112" s="14">
        <v>9.1542000000000012</v>
      </c>
      <c r="N112" s="9"/>
    </row>
    <row r="113" spans="1:14" ht="15.75" x14ac:dyDescent="0.25">
      <c r="A113" s="23"/>
      <c r="B113" s="25"/>
      <c r="C113" s="8" t="s">
        <v>20</v>
      </c>
      <c r="D113" s="14">
        <v>0.76380000000000003</v>
      </c>
      <c r="E113" s="14">
        <v>1.5617999999999999</v>
      </c>
      <c r="F113" s="14">
        <v>2.9982000000000002</v>
      </c>
      <c r="G113" s="14">
        <v>9.8572000000000006</v>
      </c>
      <c r="H113" s="14">
        <v>13.727499999999999</v>
      </c>
      <c r="I113" s="14">
        <v>16.0246</v>
      </c>
      <c r="J113" s="14">
        <v>18.391999999999999</v>
      </c>
      <c r="K113" s="14">
        <v>19.811299999999999</v>
      </c>
      <c r="L113" s="14">
        <v>21.122299999999999</v>
      </c>
      <c r="M113" s="14">
        <v>22.720199999999998</v>
      </c>
      <c r="N113" s="9"/>
    </row>
    <row r="114" spans="1:14" ht="16.5" thickBot="1" x14ac:dyDescent="0.3">
      <c r="A114" s="24"/>
      <c r="B114" s="26"/>
      <c r="C114" s="15" t="s">
        <v>18</v>
      </c>
      <c r="D114" s="16">
        <v>0.76380000000000003</v>
      </c>
      <c r="E114" s="16">
        <v>1.5618000000000001</v>
      </c>
      <c r="F114" s="16">
        <v>2.9982000000000002</v>
      </c>
      <c r="G114" s="16">
        <v>9.8571999999999989</v>
      </c>
      <c r="H114" s="16">
        <v>13.727499999999999</v>
      </c>
      <c r="I114" s="16">
        <v>16.191800000000001</v>
      </c>
      <c r="J114" s="16">
        <v>18.559200000000001</v>
      </c>
      <c r="K114" s="16">
        <v>19.9785</v>
      </c>
      <c r="L114" s="16">
        <v>21.2895</v>
      </c>
      <c r="M114" s="16">
        <v>23.090699999999998</v>
      </c>
      <c r="N114" s="17">
        <f>M114/B112</f>
        <v>0.22637941176470586</v>
      </c>
    </row>
    <row r="115" spans="1:14" ht="15.75" x14ac:dyDescent="0.25">
      <c r="A115" s="27">
        <v>19</v>
      </c>
      <c r="B115" s="29">
        <v>245.4</v>
      </c>
      <c r="C115" s="18" t="s">
        <v>16</v>
      </c>
      <c r="D115" s="19">
        <v>0.34230000000000005</v>
      </c>
      <c r="E115" s="19">
        <v>1.3230000000000002</v>
      </c>
      <c r="F115" s="19">
        <v>2.0968500000000003</v>
      </c>
      <c r="G115" s="19">
        <v>4.9885500000000009</v>
      </c>
      <c r="H115" s="19">
        <v>6.2769000000000013</v>
      </c>
      <c r="I115" s="19">
        <v>6.7137000000000011</v>
      </c>
      <c r="J115" s="19">
        <v>7.7091000000000012</v>
      </c>
      <c r="K115" s="19">
        <v>7.7091000000000012</v>
      </c>
      <c r="L115" s="19">
        <v>7.7091000000000012</v>
      </c>
      <c r="M115" s="19">
        <v>7.7091000000000012</v>
      </c>
      <c r="N115" s="20"/>
    </row>
    <row r="116" spans="1:14" ht="15.75" x14ac:dyDescent="0.25">
      <c r="A116" s="28"/>
      <c r="B116" s="30"/>
      <c r="C116" s="8" t="s">
        <v>17</v>
      </c>
      <c r="D116" s="14">
        <v>3.9438000000000004</v>
      </c>
      <c r="E116" s="14">
        <v>8.1007499999999997</v>
      </c>
      <c r="F116" s="14">
        <v>12.9885</v>
      </c>
      <c r="G116" s="14">
        <v>19.079550000000001</v>
      </c>
      <c r="H116" s="14">
        <v>23.815050000000006</v>
      </c>
      <c r="I116" s="14">
        <v>29.225700000000003</v>
      </c>
      <c r="J116" s="14">
        <v>34.077750000000002</v>
      </c>
      <c r="K116" s="14">
        <v>38.275650000000013</v>
      </c>
      <c r="L116" s="14">
        <v>41.985300000000009</v>
      </c>
      <c r="M116" s="14">
        <v>48.112050000000011</v>
      </c>
      <c r="N116" s="9"/>
    </row>
    <row r="117" spans="1:14" ht="15.75" x14ac:dyDescent="0.25">
      <c r="A117" s="28"/>
      <c r="B117" s="30"/>
      <c r="C117" s="10" t="s">
        <v>18</v>
      </c>
      <c r="D117" s="11">
        <v>4.7722500000000005</v>
      </c>
      <c r="E117" s="11">
        <v>9.4594500000000004</v>
      </c>
      <c r="F117" s="11">
        <v>14.512050000000002</v>
      </c>
      <c r="G117" s="11">
        <v>20.807850000000002</v>
      </c>
      <c r="H117" s="11">
        <v>26.070450000000001</v>
      </c>
      <c r="I117" s="11">
        <v>32.126850000000005</v>
      </c>
      <c r="J117" s="11">
        <v>37.460850000000001</v>
      </c>
      <c r="K117" s="11">
        <v>41.940150000000003</v>
      </c>
      <c r="L117" s="11">
        <v>45.828300000000006</v>
      </c>
      <c r="M117" s="11">
        <v>52.396050000000002</v>
      </c>
      <c r="N117" s="12">
        <f>M117/B115</f>
        <v>0.21351283618581907</v>
      </c>
    </row>
    <row r="118" spans="1:14" ht="15.75" x14ac:dyDescent="0.25">
      <c r="A118" s="22" t="s">
        <v>19</v>
      </c>
      <c r="B118" s="25">
        <v>101.3</v>
      </c>
      <c r="C118" s="13" t="s">
        <v>16</v>
      </c>
      <c r="D118" s="14">
        <v>0.36000000000000004</v>
      </c>
      <c r="E118" s="14">
        <v>0.54</v>
      </c>
      <c r="F118" s="14">
        <v>1.35</v>
      </c>
      <c r="G118" s="14">
        <v>5.7275999999999998</v>
      </c>
      <c r="H118" s="14">
        <v>7.9361999999999995</v>
      </c>
      <c r="I118" s="14">
        <v>7.9361999999999995</v>
      </c>
      <c r="J118" s="14">
        <v>7.9361999999999995</v>
      </c>
      <c r="K118" s="14">
        <v>7.9361999999999995</v>
      </c>
      <c r="L118" s="14">
        <v>7.9361999999999995</v>
      </c>
      <c r="M118" s="14">
        <v>7.9361999999999995</v>
      </c>
      <c r="N118" s="9"/>
    </row>
    <row r="119" spans="1:14" ht="15.75" x14ac:dyDescent="0.25">
      <c r="A119" s="23"/>
      <c r="B119" s="25"/>
      <c r="C119" s="8" t="s">
        <v>20</v>
      </c>
      <c r="D119" s="14">
        <v>0.72000000000000008</v>
      </c>
      <c r="E119" s="14">
        <v>1.3014000000000001</v>
      </c>
      <c r="F119" s="14">
        <v>2.6694000000000004</v>
      </c>
      <c r="G119" s="14">
        <v>8.5140000000000011</v>
      </c>
      <c r="H119" s="14">
        <v>12.049200000000001</v>
      </c>
      <c r="I119" s="14">
        <v>14.1534</v>
      </c>
      <c r="J119" s="14">
        <v>16.536600000000004</v>
      </c>
      <c r="K119" s="14">
        <v>18.142200000000003</v>
      </c>
      <c r="L119" s="14">
        <v>19.315799999999999</v>
      </c>
      <c r="M119" s="14">
        <v>20.871000000000002</v>
      </c>
      <c r="N119" s="9"/>
    </row>
    <row r="120" spans="1:14" ht="16.5" thickBot="1" x14ac:dyDescent="0.3">
      <c r="A120" s="24"/>
      <c r="B120" s="26"/>
      <c r="C120" s="15" t="s">
        <v>18</v>
      </c>
      <c r="D120" s="16">
        <v>0.72000000000000008</v>
      </c>
      <c r="E120" s="16">
        <v>1.3014000000000001</v>
      </c>
      <c r="F120" s="16">
        <v>2.6694000000000004</v>
      </c>
      <c r="G120" s="16">
        <v>8.5140000000000011</v>
      </c>
      <c r="H120" s="16">
        <v>12.049200000000003</v>
      </c>
      <c r="I120" s="16">
        <v>14.304600000000002</v>
      </c>
      <c r="J120" s="16">
        <v>16.687800000000003</v>
      </c>
      <c r="K120" s="16">
        <v>18.293400000000002</v>
      </c>
      <c r="L120" s="16">
        <v>19.466999999999999</v>
      </c>
      <c r="M120" s="16">
        <v>21.312000000000001</v>
      </c>
      <c r="N120" s="17">
        <f>M120/B118</f>
        <v>0.21038499506416586</v>
      </c>
    </row>
    <row r="121" spans="1:14" ht="15.75" x14ac:dyDescent="0.25">
      <c r="A121" s="27">
        <v>20</v>
      </c>
      <c r="B121" s="29">
        <v>243.7</v>
      </c>
      <c r="C121" s="18" t="s">
        <v>16</v>
      </c>
      <c r="D121" s="19">
        <v>0.31790000000000007</v>
      </c>
      <c r="E121" s="19">
        <v>1.1495</v>
      </c>
      <c r="F121" s="19">
        <v>1.8172000000000001</v>
      </c>
      <c r="G121" s="19">
        <v>4.7300000000000004</v>
      </c>
      <c r="H121" s="19">
        <v>5.8201000000000009</v>
      </c>
      <c r="I121" s="19">
        <v>6.2260000000000009</v>
      </c>
      <c r="J121" s="19">
        <v>7.2765000000000004</v>
      </c>
      <c r="K121" s="19">
        <v>7.2765000000000004</v>
      </c>
      <c r="L121" s="19">
        <v>7.2765000000000004</v>
      </c>
      <c r="M121" s="19">
        <v>7.2765000000000004</v>
      </c>
      <c r="N121" s="20"/>
    </row>
    <row r="122" spans="1:14" ht="15.75" x14ac:dyDescent="0.25">
      <c r="A122" s="28"/>
      <c r="B122" s="30"/>
      <c r="C122" s="8" t="s">
        <v>17</v>
      </c>
      <c r="D122" s="14">
        <v>3.8346000000000009</v>
      </c>
      <c r="E122" s="14">
        <v>7.7836000000000025</v>
      </c>
      <c r="F122" s="14">
        <v>12.485000000000001</v>
      </c>
      <c r="G122" s="14">
        <v>18.752800000000004</v>
      </c>
      <c r="H122" s="14">
        <v>23.017500000000002</v>
      </c>
      <c r="I122" s="14">
        <v>28.257900000000003</v>
      </c>
      <c r="J122" s="14">
        <v>33.173910000000006</v>
      </c>
      <c r="K122" s="14">
        <v>37.306610000000006</v>
      </c>
      <c r="L122" s="14">
        <v>40.679209999999998</v>
      </c>
      <c r="M122" s="14">
        <v>47.075710000000008</v>
      </c>
      <c r="N122" s="9"/>
    </row>
    <row r="123" spans="1:14" ht="15.75" x14ac:dyDescent="0.25">
      <c r="A123" s="28"/>
      <c r="B123" s="30"/>
      <c r="C123" s="10" t="s">
        <v>18</v>
      </c>
      <c r="D123" s="11">
        <v>4.6453000000000015</v>
      </c>
      <c r="E123" s="11">
        <v>9.0530000000000008</v>
      </c>
      <c r="F123" s="11">
        <v>13.932600000000001</v>
      </c>
      <c r="G123" s="11">
        <v>20.417100000000001</v>
      </c>
      <c r="H123" s="11">
        <v>25.191100000000002</v>
      </c>
      <c r="I123" s="11">
        <v>31.082699999999999</v>
      </c>
      <c r="J123" s="11">
        <v>36.456310000000002</v>
      </c>
      <c r="K123" s="11">
        <v>40.846409999999999</v>
      </c>
      <c r="L123" s="11">
        <v>44.290510000000005</v>
      </c>
      <c r="M123" s="11">
        <v>51.119309999999999</v>
      </c>
      <c r="N123" s="12">
        <f>M123/B121</f>
        <v>0.20976327451784982</v>
      </c>
    </row>
    <row r="124" spans="1:14" ht="15.75" x14ac:dyDescent="0.25">
      <c r="A124" s="22" t="s">
        <v>19</v>
      </c>
      <c r="B124" s="25">
        <v>101.2</v>
      </c>
      <c r="C124" s="13" t="s">
        <v>16</v>
      </c>
      <c r="D124" s="14">
        <v>0.32600000000000001</v>
      </c>
      <c r="E124" s="14">
        <v>0.52600000000000002</v>
      </c>
      <c r="F124" s="14">
        <v>1.212</v>
      </c>
      <c r="G124" s="14">
        <v>5.8620000000000001</v>
      </c>
      <c r="H124" s="14">
        <v>7.8440000000000003</v>
      </c>
      <c r="I124" s="14">
        <v>7.8440000000000003</v>
      </c>
      <c r="J124" s="14">
        <v>7.8440000000000003</v>
      </c>
      <c r="K124" s="14">
        <v>7.8440000000000003</v>
      </c>
      <c r="L124" s="14">
        <v>7.8440000000000003</v>
      </c>
      <c r="M124" s="14">
        <v>7.8440000000000003</v>
      </c>
      <c r="N124" s="9"/>
    </row>
    <row r="125" spans="1:14" ht="15.75" x14ac:dyDescent="0.25">
      <c r="A125" s="23"/>
      <c r="B125" s="25"/>
      <c r="C125" s="8" t="s">
        <v>20</v>
      </c>
      <c r="D125" s="14">
        <v>0.72599999999999998</v>
      </c>
      <c r="E125" s="14">
        <v>1.3260000000000001</v>
      </c>
      <c r="F125" s="14">
        <v>2.5099999999999998</v>
      </c>
      <c r="G125" s="14">
        <v>8.6539999999999999</v>
      </c>
      <c r="H125" s="14">
        <v>11.618</v>
      </c>
      <c r="I125" s="14">
        <v>13.844000000000001</v>
      </c>
      <c r="J125" s="14">
        <v>16.256</v>
      </c>
      <c r="K125" s="14">
        <v>18.134</v>
      </c>
      <c r="L125" s="14">
        <v>19.274000000000001</v>
      </c>
      <c r="M125" s="14">
        <v>20.673999999999999</v>
      </c>
      <c r="N125" s="9"/>
    </row>
    <row r="126" spans="1:14" ht="16.5" thickBot="1" x14ac:dyDescent="0.3">
      <c r="A126" s="24"/>
      <c r="B126" s="26"/>
      <c r="C126" s="15" t="s">
        <v>18</v>
      </c>
      <c r="D126" s="16">
        <v>0.72599999999999998</v>
      </c>
      <c r="E126" s="16">
        <v>1.3260000000000001</v>
      </c>
      <c r="F126" s="16">
        <v>2.5099999999999998</v>
      </c>
      <c r="G126" s="16">
        <v>8.6539999999999999</v>
      </c>
      <c r="H126" s="16">
        <v>11.618</v>
      </c>
      <c r="I126" s="16">
        <v>14.008000000000001</v>
      </c>
      <c r="J126" s="16">
        <v>16.420000000000002</v>
      </c>
      <c r="K126" s="16">
        <v>18.298000000000002</v>
      </c>
      <c r="L126" s="16">
        <v>19.438000000000002</v>
      </c>
      <c r="M126" s="16">
        <v>21.174000000000003</v>
      </c>
      <c r="N126" s="17">
        <f>M126/B124</f>
        <v>0.20922924901185774</v>
      </c>
    </row>
    <row r="127" spans="1:14" ht="15.75" x14ac:dyDescent="0.25">
      <c r="A127" s="27">
        <v>21</v>
      </c>
      <c r="B127" s="29">
        <v>238.5</v>
      </c>
      <c r="C127" s="18" t="s">
        <v>16</v>
      </c>
      <c r="D127" s="19">
        <v>0.2898</v>
      </c>
      <c r="E127" s="19">
        <v>1.2120999999999997</v>
      </c>
      <c r="F127" s="19">
        <v>1.9124499999999995</v>
      </c>
      <c r="G127" s="19">
        <v>5.2612499999999995</v>
      </c>
      <c r="H127" s="19">
        <v>6.9850999999999992</v>
      </c>
      <c r="I127" s="19">
        <v>7.3484999999999987</v>
      </c>
      <c r="J127" s="19">
        <v>8.4478999999999989</v>
      </c>
      <c r="K127" s="19">
        <v>8.4478999999999989</v>
      </c>
      <c r="L127" s="19">
        <v>8.4478999999999989</v>
      </c>
      <c r="M127" s="19">
        <v>8.4478999999999989</v>
      </c>
      <c r="N127" s="20"/>
    </row>
    <row r="128" spans="1:14" ht="15.75" x14ac:dyDescent="0.25">
      <c r="A128" s="28"/>
      <c r="B128" s="30"/>
      <c r="C128" s="8" t="s">
        <v>17</v>
      </c>
      <c r="D128" s="14">
        <v>3.6501000000000001</v>
      </c>
      <c r="E128" s="14">
        <v>7.5382499999999988</v>
      </c>
      <c r="F128" s="14">
        <v>12.429199999999998</v>
      </c>
      <c r="G128" s="14">
        <v>18.903699999999997</v>
      </c>
      <c r="H128" s="14">
        <v>23.584199999999996</v>
      </c>
      <c r="I128" s="14">
        <v>28.507349999999999</v>
      </c>
      <c r="J128" s="14">
        <v>33.411294999999996</v>
      </c>
      <c r="K128" s="14">
        <v>37.013094999999993</v>
      </c>
      <c r="L128" s="14">
        <v>40.242295000000006</v>
      </c>
      <c r="M128" s="14">
        <v>46.385595000000002</v>
      </c>
      <c r="N128" s="9"/>
    </row>
    <row r="129" spans="1:14" ht="15.75" x14ac:dyDescent="0.25">
      <c r="A129" s="28"/>
      <c r="B129" s="30"/>
      <c r="C129" s="10" t="s">
        <v>18</v>
      </c>
      <c r="D129" s="11">
        <v>4.44015</v>
      </c>
      <c r="E129" s="11">
        <v>8.7538</v>
      </c>
      <c r="F129" s="11">
        <v>13.821850000000001</v>
      </c>
      <c r="G129" s="11">
        <v>20.492999999999999</v>
      </c>
      <c r="H129" s="11">
        <v>25.673749999999998</v>
      </c>
      <c r="I129" s="11">
        <v>31.2501</v>
      </c>
      <c r="J129" s="11">
        <v>36.633595</v>
      </c>
      <c r="K129" s="11">
        <v>40.468844999999995</v>
      </c>
      <c r="L129" s="11">
        <v>43.799244999999999</v>
      </c>
      <c r="M129" s="11">
        <v>50.333545000000001</v>
      </c>
      <c r="N129" s="12">
        <f>M129/B127</f>
        <v>0.21104211740041928</v>
      </c>
    </row>
    <row r="130" spans="1:14" ht="15.75" x14ac:dyDescent="0.25">
      <c r="A130" s="22" t="s">
        <v>19</v>
      </c>
      <c r="B130" s="25">
        <v>99.6</v>
      </c>
      <c r="C130" s="13" t="s">
        <v>16</v>
      </c>
      <c r="D130" s="14">
        <v>0.2457</v>
      </c>
      <c r="E130" s="14">
        <v>0.44069999999999998</v>
      </c>
      <c r="F130" s="14">
        <v>1.1232</v>
      </c>
      <c r="G130" s="14">
        <v>6.1912499999999993</v>
      </c>
      <c r="H130" s="14">
        <v>9.1143000000000001</v>
      </c>
      <c r="I130" s="14">
        <v>9.1143000000000001</v>
      </c>
      <c r="J130" s="14">
        <v>9.1143000000000001</v>
      </c>
      <c r="K130" s="14">
        <v>9.1143000000000001</v>
      </c>
      <c r="L130" s="14">
        <v>9.1143000000000001</v>
      </c>
      <c r="M130" s="14">
        <v>9.1143000000000001</v>
      </c>
      <c r="N130" s="9"/>
    </row>
    <row r="131" spans="1:14" ht="15.75" x14ac:dyDescent="0.25">
      <c r="A131" s="23"/>
      <c r="B131" s="25"/>
      <c r="C131" s="8" t="s">
        <v>20</v>
      </c>
      <c r="D131" s="14">
        <v>0.63570000000000004</v>
      </c>
      <c r="E131" s="14">
        <v>1.2206999999999999</v>
      </c>
      <c r="F131" s="14">
        <v>2.3887499999999999</v>
      </c>
      <c r="G131" s="14">
        <v>8.7944999999999993</v>
      </c>
      <c r="H131" s="14">
        <v>12.649649999999999</v>
      </c>
      <c r="I131" s="14">
        <v>14.71275</v>
      </c>
      <c r="J131" s="14">
        <v>16.890900000000002</v>
      </c>
      <c r="K131" s="14">
        <v>18.216899999999999</v>
      </c>
      <c r="L131" s="14">
        <v>19.31475</v>
      </c>
      <c r="M131" s="14">
        <v>20.248799999999999</v>
      </c>
      <c r="N131" s="9"/>
    </row>
    <row r="132" spans="1:14" ht="16.5" thickBot="1" x14ac:dyDescent="0.3">
      <c r="A132" s="24"/>
      <c r="B132" s="26"/>
      <c r="C132" s="15" t="s">
        <v>18</v>
      </c>
      <c r="D132" s="16">
        <v>0.63570000000000004</v>
      </c>
      <c r="E132" s="16">
        <v>1.2206999999999999</v>
      </c>
      <c r="F132" s="16">
        <v>2.3887499999999999</v>
      </c>
      <c r="G132" s="16">
        <v>8.7944999999999993</v>
      </c>
      <c r="H132" s="16">
        <v>12.649649999999999</v>
      </c>
      <c r="I132" s="16">
        <v>14.87655</v>
      </c>
      <c r="J132" s="16">
        <v>17.0547</v>
      </c>
      <c r="K132" s="16">
        <v>18.380700000000001</v>
      </c>
      <c r="L132" s="16">
        <v>19.478550000000002</v>
      </c>
      <c r="M132" s="16">
        <v>20.71095</v>
      </c>
      <c r="N132" s="17">
        <f>M132/B130</f>
        <v>0.20794126506024099</v>
      </c>
    </row>
    <row r="133" spans="1:14" ht="15.75" x14ac:dyDescent="0.25">
      <c r="A133" s="27">
        <v>22</v>
      </c>
      <c r="B133" s="29">
        <v>232</v>
      </c>
      <c r="C133" s="18" t="s">
        <v>16</v>
      </c>
      <c r="D133" s="19">
        <v>0.24149999999999996</v>
      </c>
      <c r="E133" s="19">
        <v>1.1407999999999998</v>
      </c>
      <c r="F133" s="19">
        <v>1.8928999999999998</v>
      </c>
      <c r="G133" s="19">
        <v>5.2302</v>
      </c>
      <c r="H133" s="19">
        <v>7.1380499999999989</v>
      </c>
      <c r="I133" s="19">
        <v>7.4933999999999994</v>
      </c>
      <c r="J133" s="19">
        <v>8.5536999999999992</v>
      </c>
      <c r="K133" s="19">
        <v>8.5536999999999992</v>
      </c>
      <c r="L133" s="19">
        <v>8.5536999999999992</v>
      </c>
      <c r="M133" s="19">
        <v>8.5536999999999992</v>
      </c>
      <c r="N133" s="20"/>
    </row>
    <row r="134" spans="1:14" ht="15.75" x14ac:dyDescent="0.25">
      <c r="A134" s="28"/>
      <c r="B134" s="30"/>
      <c r="C134" s="8" t="s">
        <v>17</v>
      </c>
      <c r="D134" s="14">
        <v>3.3579999999999997</v>
      </c>
      <c r="E134" s="14">
        <v>6.98142</v>
      </c>
      <c r="F134" s="14">
        <v>11.65042</v>
      </c>
      <c r="G134" s="14">
        <v>17.62237</v>
      </c>
      <c r="H134" s="14">
        <v>22.47307</v>
      </c>
      <c r="I134" s="14">
        <v>27.143565000000002</v>
      </c>
      <c r="J134" s="14">
        <v>31.754260000000002</v>
      </c>
      <c r="K134" s="14">
        <v>35.008760000000002</v>
      </c>
      <c r="L134" s="14">
        <v>38.11721</v>
      </c>
      <c r="M134" s="14">
        <v>43.638359999999999</v>
      </c>
      <c r="N134" s="9"/>
    </row>
    <row r="135" spans="1:14" ht="15.75" x14ac:dyDescent="0.25">
      <c r="A135" s="28"/>
      <c r="B135" s="30"/>
      <c r="C135" s="10" t="s">
        <v>18</v>
      </c>
      <c r="D135" s="11">
        <v>4.2515999999999998</v>
      </c>
      <c r="E135" s="11">
        <v>8.3793599999999984</v>
      </c>
      <c r="F135" s="11">
        <v>13.430160000000001</v>
      </c>
      <c r="G135" s="11">
        <v>19.803360000000001</v>
      </c>
      <c r="H135" s="11">
        <v>25.380959999999998</v>
      </c>
      <c r="I135" s="11">
        <v>30.867720000000002</v>
      </c>
      <c r="J135" s="11">
        <v>36.145679999999999</v>
      </c>
      <c r="K135" s="11">
        <v>39.76728</v>
      </c>
      <c r="L135" s="11">
        <v>43.096080000000001</v>
      </c>
      <c r="M135" s="11">
        <v>49.301279999999998</v>
      </c>
      <c r="N135" s="12">
        <f>M135/B133</f>
        <v>0.21250551724137931</v>
      </c>
    </row>
    <row r="136" spans="1:14" ht="15.75" x14ac:dyDescent="0.25">
      <c r="A136" s="22" t="s">
        <v>19</v>
      </c>
      <c r="B136" s="25">
        <v>98</v>
      </c>
      <c r="C136" s="13" t="s">
        <v>16</v>
      </c>
      <c r="D136" s="14">
        <v>0.1638</v>
      </c>
      <c r="E136" s="14">
        <v>0.43680000000000008</v>
      </c>
      <c r="F136" s="14">
        <v>1.2245999999999999</v>
      </c>
      <c r="G136" s="14">
        <v>6.2146500000000007</v>
      </c>
      <c r="H136" s="14">
        <v>9.4497</v>
      </c>
      <c r="I136" s="14">
        <v>9.4497</v>
      </c>
      <c r="J136" s="14">
        <v>9.4497</v>
      </c>
      <c r="K136" s="14">
        <v>9.4497</v>
      </c>
      <c r="L136" s="14">
        <v>9.4497</v>
      </c>
      <c r="M136" s="14">
        <v>9.4497</v>
      </c>
      <c r="N136" s="9"/>
    </row>
    <row r="137" spans="1:14" ht="15.75" x14ac:dyDescent="0.25">
      <c r="A137" s="23"/>
      <c r="B137" s="25"/>
      <c r="C137" s="8" t="s">
        <v>20</v>
      </c>
      <c r="D137" s="14">
        <v>0.55380000000000007</v>
      </c>
      <c r="E137" s="14">
        <v>1.2168000000000001</v>
      </c>
      <c r="F137" s="14">
        <v>2.4901500000000003</v>
      </c>
      <c r="G137" s="14">
        <v>8.4532500000000006</v>
      </c>
      <c r="H137" s="14">
        <v>12.704249999999998</v>
      </c>
      <c r="I137" s="14">
        <v>15.093</v>
      </c>
      <c r="J137" s="14">
        <v>17.138550000000002</v>
      </c>
      <c r="K137" s="14">
        <v>17.994600000000002</v>
      </c>
      <c r="L137" s="14">
        <v>19.018349999999998</v>
      </c>
      <c r="M137" s="14">
        <v>20.092800000000004</v>
      </c>
      <c r="N137" s="9"/>
    </row>
    <row r="138" spans="1:14" ht="16.5" thickBot="1" x14ac:dyDescent="0.3">
      <c r="A138" s="24"/>
      <c r="B138" s="26"/>
      <c r="C138" s="15" t="s">
        <v>18</v>
      </c>
      <c r="D138" s="16">
        <v>0.55380000000000007</v>
      </c>
      <c r="E138" s="16">
        <v>1.2168000000000001</v>
      </c>
      <c r="F138" s="16">
        <v>2.4901500000000003</v>
      </c>
      <c r="G138" s="16">
        <v>8.4532500000000006</v>
      </c>
      <c r="H138" s="16">
        <v>12.704249999999998</v>
      </c>
      <c r="I138" s="16">
        <v>15.213900000000001</v>
      </c>
      <c r="J138" s="16">
        <v>17.259450000000001</v>
      </c>
      <c r="K138" s="16">
        <v>18.115499999999997</v>
      </c>
      <c r="L138" s="16">
        <v>19.139249999999997</v>
      </c>
      <c r="M138" s="16">
        <v>20.584200000000003</v>
      </c>
      <c r="N138" s="17">
        <f>M138/B136</f>
        <v>0.21004285714285717</v>
      </c>
    </row>
    <row r="139" spans="1:14" ht="15.75" x14ac:dyDescent="0.25">
      <c r="A139" s="27">
        <v>23</v>
      </c>
      <c r="B139" s="29">
        <v>227.6</v>
      </c>
      <c r="C139" s="18" t="s">
        <v>16</v>
      </c>
      <c r="D139" s="19">
        <v>0.23880000000000001</v>
      </c>
      <c r="E139" s="19">
        <v>1.3871999999999998</v>
      </c>
      <c r="F139" s="19">
        <v>2.85</v>
      </c>
      <c r="G139" s="19">
        <v>6.2785199999999994</v>
      </c>
      <c r="H139" s="19">
        <v>7.8661200000000004</v>
      </c>
      <c r="I139" s="19">
        <v>8.1109200000000001</v>
      </c>
      <c r="J139" s="19">
        <v>8.4733199999999993</v>
      </c>
      <c r="K139" s="19">
        <v>8.4733199999999993</v>
      </c>
      <c r="L139" s="19">
        <v>8.4733199999999993</v>
      </c>
      <c r="M139" s="19">
        <v>8.4733199999999993</v>
      </c>
      <c r="N139" s="20"/>
    </row>
    <row r="140" spans="1:14" ht="15.75" x14ac:dyDescent="0.25">
      <c r="A140" s="28"/>
      <c r="B140" s="30"/>
      <c r="C140" s="8" t="s">
        <v>17</v>
      </c>
      <c r="D140" s="14">
        <v>3.4511999999999996</v>
      </c>
      <c r="E140" s="14">
        <v>7.0919999999999996</v>
      </c>
      <c r="F140" s="14">
        <v>12.026400000000001</v>
      </c>
      <c r="G140" s="14">
        <v>17.974919999999997</v>
      </c>
      <c r="H140" s="14">
        <v>22.09572</v>
      </c>
      <c r="I140" s="14">
        <v>26.790119999999998</v>
      </c>
      <c r="J140" s="14">
        <v>31.320119999999999</v>
      </c>
      <c r="K140" s="14">
        <v>34.80612</v>
      </c>
      <c r="L140" s="14">
        <v>37.987319999999997</v>
      </c>
      <c r="M140" s="14">
        <v>44.084519999999998</v>
      </c>
      <c r="N140" s="9"/>
    </row>
    <row r="141" spans="1:14" ht="15.75" x14ac:dyDescent="0.25">
      <c r="A141" s="28"/>
      <c r="B141" s="30"/>
      <c r="C141" s="10" t="s">
        <v>18</v>
      </c>
      <c r="D141" s="11">
        <v>4.225200000000001</v>
      </c>
      <c r="E141" s="11">
        <v>8.1744000000000003</v>
      </c>
      <c r="F141" s="11">
        <v>13.2768</v>
      </c>
      <c r="G141" s="11">
        <v>19.376519999999996</v>
      </c>
      <c r="H141" s="11">
        <v>24.05172</v>
      </c>
      <c r="I141" s="11">
        <v>29.56212</v>
      </c>
      <c r="J141" s="11">
        <v>34.51932</v>
      </c>
      <c r="K141" s="11">
        <v>38.218919999999997</v>
      </c>
      <c r="L141" s="11">
        <v>41.451720000000002</v>
      </c>
      <c r="M141" s="11">
        <v>47.812920000000005</v>
      </c>
      <c r="N141" s="12">
        <f>M141/B139</f>
        <v>0.21007434094903343</v>
      </c>
    </row>
    <row r="142" spans="1:14" ht="15.75" x14ac:dyDescent="0.25">
      <c r="A142" s="22" t="s">
        <v>19</v>
      </c>
      <c r="B142" s="25">
        <v>93.8</v>
      </c>
      <c r="C142" s="13" t="s">
        <v>16</v>
      </c>
      <c r="D142" s="14">
        <v>0.14600000000000002</v>
      </c>
      <c r="E142" s="14">
        <v>0.32600000000000001</v>
      </c>
      <c r="F142" s="14">
        <v>1.226</v>
      </c>
      <c r="G142" s="14">
        <v>6.2561999999999998</v>
      </c>
      <c r="H142" s="14">
        <v>8.9022000000000006</v>
      </c>
      <c r="I142" s="14">
        <v>8.9022000000000006</v>
      </c>
      <c r="J142" s="14">
        <v>8.9022000000000006</v>
      </c>
      <c r="K142" s="14">
        <v>8.9022000000000006</v>
      </c>
      <c r="L142" s="14">
        <v>8.9022000000000006</v>
      </c>
      <c r="M142" s="14">
        <v>8.9022000000000006</v>
      </c>
      <c r="N142" s="9"/>
    </row>
    <row r="143" spans="1:14" ht="15.75" x14ac:dyDescent="0.25">
      <c r="A143" s="23"/>
      <c r="B143" s="25"/>
      <c r="C143" s="8" t="s">
        <v>20</v>
      </c>
      <c r="D143" s="14">
        <v>0.54600000000000004</v>
      </c>
      <c r="E143" s="14">
        <v>1.1260000000000001</v>
      </c>
      <c r="F143" s="14">
        <v>2.524</v>
      </c>
      <c r="G143" s="14">
        <v>8.4581999999999997</v>
      </c>
      <c r="H143" s="14">
        <v>11.9642</v>
      </c>
      <c r="I143" s="14">
        <v>14.372199999999999</v>
      </c>
      <c r="J143" s="14">
        <v>16.1722</v>
      </c>
      <c r="K143" s="14">
        <v>17.3202</v>
      </c>
      <c r="L143" s="14">
        <v>18.238199999999999</v>
      </c>
      <c r="M143" s="14">
        <v>18.930199999999999</v>
      </c>
      <c r="N143" s="9"/>
    </row>
    <row r="144" spans="1:14" ht="16.5" thickBot="1" x14ac:dyDescent="0.3">
      <c r="A144" s="24"/>
      <c r="B144" s="26"/>
      <c r="C144" s="15" t="s">
        <v>18</v>
      </c>
      <c r="D144" s="16">
        <v>0.54600000000000004</v>
      </c>
      <c r="E144" s="16">
        <v>1.1259999999999999</v>
      </c>
      <c r="F144" s="16">
        <v>2.524</v>
      </c>
      <c r="G144" s="16">
        <v>8.4581999999999997</v>
      </c>
      <c r="H144" s="16">
        <v>11.964199999999998</v>
      </c>
      <c r="I144" s="16">
        <v>14.540199999999999</v>
      </c>
      <c r="J144" s="16">
        <v>16.340199999999999</v>
      </c>
      <c r="K144" s="16">
        <v>17.488199999999999</v>
      </c>
      <c r="L144" s="16">
        <v>18.406199999999998</v>
      </c>
      <c r="M144" s="16">
        <v>19.2182</v>
      </c>
      <c r="N144" s="17">
        <f>M144/B142</f>
        <v>0.20488486140724946</v>
      </c>
    </row>
    <row r="145" spans="1:14" ht="15.75" x14ac:dyDescent="0.25">
      <c r="A145" s="27">
        <v>24</v>
      </c>
      <c r="B145" s="29">
        <v>205.3</v>
      </c>
      <c r="C145" s="18" t="s">
        <v>16</v>
      </c>
      <c r="D145" s="19">
        <v>0.21849999999999997</v>
      </c>
      <c r="E145" s="19">
        <v>1.3040999999999998</v>
      </c>
      <c r="F145" s="19">
        <v>2.5345999999999993</v>
      </c>
      <c r="G145" s="19">
        <v>5.6545499999999995</v>
      </c>
      <c r="H145" s="19">
        <v>7.4036999999999988</v>
      </c>
      <c r="I145" s="19">
        <v>7.6359999999999992</v>
      </c>
      <c r="J145" s="19">
        <v>7.9947999999999997</v>
      </c>
      <c r="K145" s="19">
        <v>7.9947999999999997</v>
      </c>
      <c r="L145" s="19">
        <v>7.9947999999999997</v>
      </c>
      <c r="M145" s="19">
        <v>7.9947999999999997</v>
      </c>
      <c r="N145" s="20"/>
    </row>
    <row r="146" spans="1:14" ht="15.75" x14ac:dyDescent="0.25">
      <c r="A146" s="28"/>
      <c r="B146" s="30"/>
      <c r="C146" s="8" t="s">
        <v>17</v>
      </c>
      <c r="D146" s="14">
        <v>3.1429499999999999</v>
      </c>
      <c r="E146" s="14">
        <v>6.3629499999999988</v>
      </c>
      <c r="F146" s="14">
        <v>10.695</v>
      </c>
      <c r="G146" s="14">
        <v>16.002249999999997</v>
      </c>
      <c r="H146" s="14">
        <v>20.114649999999997</v>
      </c>
      <c r="I146" s="14">
        <v>24.461649999999999</v>
      </c>
      <c r="J146" s="14">
        <v>28.556799999999999</v>
      </c>
      <c r="K146" s="14">
        <v>31.961949999999998</v>
      </c>
      <c r="L146" s="14">
        <v>34.795549999999992</v>
      </c>
      <c r="M146" s="14">
        <v>40.370749999999994</v>
      </c>
      <c r="N146" s="9"/>
    </row>
    <row r="147" spans="1:14" ht="15.75" x14ac:dyDescent="0.25">
      <c r="A147" s="28"/>
      <c r="B147" s="30"/>
      <c r="C147" s="10" t="s">
        <v>18</v>
      </c>
      <c r="D147" s="11">
        <v>3.8548000000000004</v>
      </c>
      <c r="E147" s="11">
        <v>7.3278000000000008</v>
      </c>
      <c r="F147" s="11">
        <v>11.788650000000001</v>
      </c>
      <c r="G147" s="11">
        <v>17.2316</v>
      </c>
      <c r="H147" s="11">
        <v>21.75685</v>
      </c>
      <c r="I147" s="11">
        <v>26.793849999999999</v>
      </c>
      <c r="J147" s="11">
        <v>31.099449999999997</v>
      </c>
      <c r="K147" s="11">
        <v>34.667899999999996</v>
      </c>
      <c r="L147" s="11">
        <v>37.546349999999997</v>
      </c>
      <c r="M147" s="11">
        <v>43.271050000000002</v>
      </c>
      <c r="N147" s="12">
        <f>M147/B145</f>
        <v>0.21076984900146128</v>
      </c>
    </row>
    <row r="148" spans="1:14" ht="15.75" x14ac:dyDescent="0.25">
      <c r="A148" s="22" t="s">
        <v>19</v>
      </c>
      <c r="B148" s="25">
        <v>84.3</v>
      </c>
      <c r="C148" s="13" t="s">
        <v>16</v>
      </c>
      <c r="D148" s="14">
        <v>0.12479999999999999</v>
      </c>
      <c r="E148" s="14">
        <v>0.30030000000000001</v>
      </c>
      <c r="F148" s="14">
        <v>0.98280000000000001</v>
      </c>
      <c r="G148" s="14">
        <v>5.5750500000000001</v>
      </c>
      <c r="H148" s="14">
        <v>8.5410000000000004</v>
      </c>
      <c r="I148" s="14">
        <v>8.5410000000000004</v>
      </c>
      <c r="J148" s="14">
        <v>8.5410000000000004</v>
      </c>
      <c r="K148" s="14">
        <v>8.5410000000000004</v>
      </c>
      <c r="L148" s="14">
        <v>8.5410000000000004</v>
      </c>
      <c r="M148" s="14">
        <v>8.5410000000000004</v>
      </c>
      <c r="N148" s="9"/>
    </row>
    <row r="149" spans="1:14" ht="15.75" x14ac:dyDescent="0.25">
      <c r="A149" s="23"/>
      <c r="B149" s="25"/>
      <c r="C149" s="8" t="s">
        <v>20</v>
      </c>
      <c r="D149" s="14">
        <v>0.51480000000000004</v>
      </c>
      <c r="E149" s="14">
        <v>0.88529999999999986</v>
      </c>
      <c r="F149" s="14">
        <v>1.7881500000000001</v>
      </c>
      <c r="G149" s="14">
        <v>7.0667999999999997</v>
      </c>
      <c r="H149" s="14">
        <v>10.602149999999998</v>
      </c>
      <c r="I149" s="14">
        <v>12.782249999999999</v>
      </c>
      <c r="J149" s="14">
        <v>14.66595</v>
      </c>
      <c r="K149" s="14">
        <v>16.005600000000001</v>
      </c>
      <c r="L149" s="14">
        <v>16.680299999999999</v>
      </c>
      <c r="M149" s="14">
        <v>17.3004</v>
      </c>
      <c r="N149" s="9"/>
    </row>
    <row r="150" spans="1:14" ht="16.5" thickBot="1" x14ac:dyDescent="0.3">
      <c r="A150" s="24"/>
      <c r="B150" s="26"/>
      <c r="C150" s="15" t="s">
        <v>18</v>
      </c>
      <c r="D150" s="16">
        <v>0.51480000000000004</v>
      </c>
      <c r="E150" s="16">
        <v>0.88529999999999998</v>
      </c>
      <c r="F150" s="16">
        <v>1.7881500000000001</v>
      </c>
      <c r="G150" s="16">
        <v>7.0667999999999989</v>
      </c>
      <c r="H150" s="16">
        <v>10.602149999999998</v>
      </c>
      <c r="I150" s="16">
        <v>12.916799999999999</v>
      </c>
      <c r="J150" s="16">
        <v>14.8005</v>
      </c>
      <c r="K150" s="16">
        <v>16.140149999999998</v>
      </c>
      <c r="L150" s="16">
        <v>16.81485</v>
      </c>
      <c r="M150" s="16">
        <v>17.434949999999997</v>
      </c>
      <c r="N150" s="17">
        <f>M150/B148</f>
        <v>0.20682028469750888</v>
      </c>
    </row>
  </sheetData>
  <mergeCells count="104">
    <mergeCell ref="L2:N2"/>
    <mergeCell ref="B3:L3"/>
    <mergeCell ref="D4:I4"/>
    <mergeCell ref="A5:A6"/>
    <mergeCell ref="B5:B6"/>
    <mergeCell ref="C5:C6"/>
    <mergeCell ref="D5:M5"/>
    <mergeCell ref="N5:N6"/>
    <mergeCell ref="A16:A18"/>
    <mergeCell ref="B16:B18"/>
    <mergeCell ref="A19:A21"/>
    <mergeCell ref="B19:B21"/>
    <mergeCell ref="A22:A24"/>
    <mergeCell ref="B22:B24"/>
    <mergeCell ref="A7:A9"/>
    <mergeCell ref="B7:B9"/>
    <mergeCell ref="A10:A12"/>
    <mergeCell ref="B10:B12"/>
    <mergeCell ref="A13:A15"/>
    <mergeCell ref="B13:B15"/>
    <mergeCell ref="A34:A36"/>
    <mergeCell ref="B34:B36"/>
    <mergeCell ref="A37:A39"/>
    <mergeCell ref="B37:B39"/>
    <mergeCell ref="A40:A42"/>
    <mergeCell ref="B40:B42"/>
    <mergeCell ref="A25:A27"/>
    <mergeCell ref="B25:B27"/>
    <mergeCell ref="A28:A30"/>
    <mergeCell ref="B28:B30"/>
    <mergeCell ref="A31:A33"/>
    <mergeCell ref="B31:B33"/>
    <mergeCell ref="A52:A54"/>
    <mergeCell ref="B52:B54"/>
    <mergeCell ref="A55:A57"/>
    <mergeCell ref="B55:B57"/>
    <mergeCell ref="A58:A60"/>
    <mergeCell ref="B58:B60"/>
    <mergeCell ref="A43:A45"/>
    <mergeCell ref="B43:B45"/>
    <mergeCell ref="A46:A48"/>
    <mergeCell ref="B46:B48"/>
    <mergeCell ref="A49:A51"/>
    <mergeCell ref="B49:B51"/>
    <mergeCell ref="A70:A72"/>
    <mergeCell ref="B70:B72"/>
    <mergeCell ref="A73:A75"/>
    <mergeCell ref="B73:B75"/>
    <mergeCell ref="A76:A78"/>
    <mergeCell ref="B76:B78"/>
    <mergeCell ref="A61:A63"/>
    <mergeCell ref="B61:B63"/>
    <mergeCell ref="A64:A66"/>
    <mergeCell ref="B64:B66"/>
    <mergeCell ref="A67:A69"/>
    <mergeCell ref="B67:B69"/>
    <mergeCell ref="A88:A90"/>
    <mergeCell ref="B88:B90"/>
    <mergeCell ref="A91:A93"/>
    <mergeCell ref="B91:B93"/>
    <mergeCell ref="A94:A96"/>
    <mergeCell ref="B94:B96"/>
    <mergeCell ref="A79:A81"/>
    <mergeCell ref="B79:B81"/>
    <mergeCell ref="A82:A84"/>
    <mergeCell ref="B82:B84"/>
    <mergeCell ref="A85:A87"/>
    <mergeCell ref="B85:B87"/>
    <mergeCell ref="A106:A108"/>
    <mergeCell ref="B106:B108"/>
    <mergeCell ref="A109:A111"/>
    <mergeCell ref="B109:B111"/>
    <mergeCell ref="A112:A114"/>
    <mergeCell ref="B112:B114"/>
    <mergeCell ref="A97:A99"/>
    <mergeCell ref="B97:B99"/>
    <mergeCell ref="A100:A102"/>
    <mergeCell ref="B100:B102"/>
    <mergeCell ref="A103:A105"/>
    <mergeCell ref="B103:B105"/>
    <mergeCell ref="A124:A126"/>
    <mergeCell ref="B124:B126"/>
    <mergeCell ref="A127:A129"/>
    <mergeCell ref="B127:B129"/>
    <mergeCell ref="A130:A132"/>
    <mergeCell ref="B130:B132"/>
    <mergeCell ref="A115:A117"/>
    <mergeCell ref="B115:B117"/>
    <mergeCell ref="A118:A120"/>
    <mergeCell ref="B118:B120"/>
    <mergeCell ref="A121:A123"/>
    <mergeCell ref="B121:B123"/>
    <mergeCell ref="A142:A144"/>
    <mergeCell ref="B142:B144"/>
    <mergeCell ref="A145:A147"/>
    <mergeCell ref="B145:B147"/>
    <mergeCell ref="A148:A150"/>
    <mergeCell ref="B148:B150"/>
    <mergeCell ref="A133:A135"/>
    <mergeCell ref="B133:B135"/>
    <mergeCell ref="A136:A138"/>
    <mergeCell ref="B136:B138"/>
    <mergeCell ref="A139:A141"/>
    <mergeCell ref="B139:B141"/>
  </mergeCells>
  <pageMargins left="0.70866141732283472" right="0.70866141732283472" top="0.59055118110236227" bottom="0.59055118110236227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2014-07-17T12:07:45Z</cp:lastPrinted>
  <dcterms:created xsi:type="dcterms:W3CDTF">2014-07-17T11:55:03Z</dcterms:created>
  <dcterms:modified xsi:type="dcterms:W3CDTF">2014-07-17T12:22:12Z</dcterms:modified>
</cp:coreProperties>
</file>